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1187 vodovod Rudarsko naselje/5 Popravek_K02/"/>
    </mc:Choice>
  </mc:AlternateContent>
  <xr:revisionPtr revIDLastSave="19" documentId="8_{2E3FBE97-D1E3-482A-89BE-0FAF9C863D4E}" xr6:coauthVersionLast="47" xr6:coauthVersionMax="47" xr10:uidLastSave="{566B4A50-A76F-407B-AA95-611EE5618CC9}"/>
  <bookViews>
    <workbookView xWindow="14415" yWindow="2505" windowWidth="17625" windowHeight="12780" xr2:uid="{459005AE-2F31-4284-9A6B-BD0096B7F886}"/>
  </bookViews>
  <sheets>
    <sheet name="Rekapitulacija" sheetId="2" r:id="rId1"/>
    <sheet name="predračun" sheetId="1" r:id="rId2"/>
  </sheets>
  <definedNames>
    <definedName name="_xlnm.Print_Area" localSheetId="1">predračun!$A$1:$G$571</definedName>
    <definedName name="_xlnm.Print_Area" localSheetId="0">Rekapitulacija!$A$1:$F$28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2" l="1"/>
  <c r="E27" i="2"/>
  <c r="F26" i="2"/>
  <c r="E18" i="2"/>
  <c r="E15" i="2"/>
  <c r="F14" i="2"/>
  <c r="F13" i="2"/>
  <c r="F12" i="2"/>
  <c r="F11" i="2"/>
  <c r="E37" i="1"/>
  <c r="F26" i="1"/>
  <c r="E24" i="2"/>
  <c r="E21" i="2"/>
  <c r="F22" i="1"/>
  <c r="F23" i="1"/>
  <c r="F24" i="1"/>
  <c r="F25" i="1"/>
  <c r="F29" i="1"/>
  <c r="F32" i="1"/>
  <c r="F35" i="1"/>
  <c r="F52" i="1"/>
  <c r="F55" i="1"/>
  <c r="F58" i="1"/>
  <c r="F61" i="1"/>
  <c r="F64" i="1"/>
  <c r="F67" i="1"/>
  <c r="F70" i="1"/>
  <c r="F73" i="1"/>
  <c r="F76" i="1"/>
  <c r="F79" i="1"/>
  <c r="F80" i="1"/>
  <c r="F89" i="1"/>
  <c r="F92" i="1"/>
  <c r="F95" i="1"/>
  <c r="F98" i="1"/>
  <c r="F101" i="1"/>
  <c r="F104" i="1"/>
  <c r="F107" i="1"/>
  <c r="F110" i="1"/>
  <c r="F113" i="1"/>
  <c r="F116" i="1"/>
  <c r="F119" i="1"/>
  <c r="F120" i="1"/>
  <c r="F137" i="1"/>
  <c r="F140" i="1"/>
  <c r="F143" i="1"/>
  <c r="F146" i="1"/>
  <c r="F149" i="1"/>
  <c r="F152" i="1"/>
  <c r="F155" i="1"/>
  <c r="F158" i="1"/>
  <c r="F161" i="1"/>
  <c r="F164" i="1"/>
  <c r="F167" i="1"/>
  <c r="F170" i="1"/>
  <c r="F173" i="1"/>
  <c r="F174" i="1"/>
  <c r="F182" i="1"/>
  <c r="F183" i="1"/>
  <c r="F184" i="1"/>
  <c r="F187" i="1"/>
  <c r="F190" i="1"/>
  <c r="F193" i="1"/>
  <c r="F197" i="1"/>
  <c r="F201" i="1"/>
  <c r="F202" i="1"/>
  <c r="F205" i="1"/>
  <c r="F208" i="1"/>
  <c r="F211" i="1"/>
  <c r="F215" i="1"/>
  <c r="F216" i="1"/>
  <c r="F219" i="1"/>
  <c r="F222" i="1"/>
  <c r="F223" i="1"/>
  <c r="F241" i="1"/>
  <c r="F244" i="1"/>
  <c r="F254" i="1"/>
  <c r="F257" i="1"/>
  <c r="D261" i="1"/>
  <c r="F261" i="1"/>
  <c r="D262" i="1"/>
  <c r="F262" i="1"/>
  <c r="D266" i="1"/>
  <c r="F266" i="1"/>
  <c r="D267" i="1"/>
  <c r="F267" i="1"/>
  <c r="F270" i="1"/>
  <c r="F273" i="1"/>
  <c r="F294" i="1"/>
  <c r="F295" i="1"/>
  <c r="F299" i="1"/>
  <c r="F300" i="1"/>
  <c r="F301" i="1"/>
  <c r="F305" i="1"/>
  <c r="F306" i="1"/>
  <c r="F307" i="1"/>
  <c r="F311" i="1"/>
  <c r="F312" i="1"/>
  <c r="F316" i="1"/>
  <c r="F317" i="1"/>
  <c r="F321" i="1"/>
  <c r="F325" i="1"/>
  <c r="F326" i="1"/>
  <c r="F329" i="1"/>
  <c r="F332" i="1"/>
  <c r="F335" i="1"/>
  <c r="F338" i="1"/>
  <c r="F344" i="1"/>
  <c r="F347" i="1"/>
  <c r="F350" i="1"/>
  <c r="F356" i="1"/>
  <c r="F359" i="1"/>
  <c r="F362" i="1"/>
  <c r="F363" i="1"/>
  <c r="F379" i="1"/>
  <c r="F382" i="1"/>
  <c r="F387" i="1"/>
  <c r="F390" i="1"/>
  <c r="F393" i="1"/>
  <c r="F396" i="1"/>
  <c r="F399" i="1"/>
  <c r="D403" i="1"/>
  <c r="F403" i="1"/>
  <c r="D404" i="1"/>
  <c r="F404" i="1"/>
  <c r="D408" i="1"/>
  <c r="F408" i="1"/>
  <c r="D409" i="1"/>
  <c r="F409" i="1"/>
  <c r="F412" i="1"/>
  <c r="F415" i="1"/>
  <c r="F434" i="1"/>
  <c r="F438" i="1"/>
  <c r="F439" i="1"/>
  <c r="F440" i="1"/>
  <c r="F444" i="1"/>
  <c r="F445" i="1"/>
  <c r="F446" i="1"/>
  <c r="F450" i="1"/>
  <c r="F451" i="1"/>
  <c r="F455" i="1"/>
  <c r="F458" i="1"/>
  <c r="F461" i="1"/>
  <c r="F464" i="1"/>
  <c r="F467" i="1"/>
  <c r="F473" i="1"/>
  <c r="F476" i="1"/>
  <c r="F479" i="1"/>
  <c r="F485" i="1"/>
  <c r="F488" i="1"/>
  <c r="F491" i="1"/>
  <c r="F492" i="1"/>
  <c r="F541" i="1"/>
  <c r="F544" i="1"/>
  <c r="F547" i="1"/>
  <c r="D551" i="1"/>
  <c r="F551" i="1"/>
  <c r="D552" i="1"/>
  <c r="F552" i="1"/>
  <c r="F555" i="1"/>
  <c r="F558" i="1"/>
  <c r="F561" i="1"/>
  <c r="F564" i="1"/>
  <c r="F567" i="1"/>
  <c r="F570" i="1"/>
  <c r="F571" i="1"/>
  <c r="E39" i="1" l="1"/>
  <c r="E38" i="1"/>
</calcChain>
</file>

<file path=xl/sharedStrings.xml><?xml version="1.0" encoding="utf-8"?>
<sst xmlns="http://schemas.openxmlformats.org/spreadsheetml/2006/main" count="543" uniqueCount="199">
  <si>
    <t>a) PK</t>
  </si>
  <si>
    <t>b) KV</t>
  </si>
  <si>
    <t>Črpanje vode iz gradbene jame v času gradnje</t>
  </si>
  <si>
    <t xml:space="preserve"> </t>
  </si>
  <si>
    <t>m2</t>
  </si>
  <si>
    <t>m3</t>
  </si>
  <si>
    <t>kom</t>
  </si>
  <si>
    <t>Objekt:</t>
  </si>
  <si>
    <t>Investitor:</t>
  </si>
  <si>
    <t>1.</t>
  </si>
  <si>
    <t>2.</t>
  </si>
  <si>
    <t>3.</t>
  </si>
  <si>
    <t>PRIPRAVLJALNA DELA SKUPAJ :</t>
  </si>
  <si>
    <t>I. PRIPRAVLJALNA DELA</t>
  </si>
  <si>
    <t>4.</t>
  </si>
  <si>
    <t>5.</t>
  </si>
  <si>
    <t>7.</t>
  </si>
  <si>
    <t>komplet</t>
  </si>
  <si>
    <t>8.</t>
  </si>
  <si>
    <t>9.</t>
  </si>
  <si>
    <t>R E K A P I T U L A C I J A</t>
  </si>
  <si>
    <t>10.</t>
  </si>
  <si>
    <t>II. ZEMELJSKA DELA</t>
  </si>
  <si>
    <t>ZEMELJSKA DELA SKUPAJ:</t>
  </si>
  <si>
    <t>m1</t>
  </si>
  <si>
    <t>I.    PRIPRAVLJALNA  DELA</t>
  </si>
  <si>
    <t>II.    ZEMELJSKA  DELA</t>
  </si>
  <si>
    <t>ur</t>
  </si>
  <si>
    <t>III.   ZGORNJI USTROJ</t>
  </si>
  <si>
    <t>Označba obstoječih komunalnih vodov in naprav</t>
  </si>
  <si>
    <t>III. ZGORNJI USTROJ</t>
  </si>
  <si>
    <t>a.)</t>
  </si>
  <si>
    <t>b.)</t>
  </si>
  <si>
    <t>ZGORNJI USTROJ SKUPAJ:</t>
  </si>
  <si>
    <t>ZAKLJUČNA IN OSTALA DELA SKUPAJ:</t>
  </si>
  <si>
    <t>6.</t>
  </si>
  <si>
    <t>11.</t>
  </si>
  <si>
    <t xml:space="preserve">       SKUPAJ (brez DDV) :       </t>
  </si>
  <si>
    <t>VSE SKUPAJ (brez DDV):</t>
  </si>
  <si>
    <t>kos</t>
  </si>
  <si>
    <t>od tega 97 % strojnega izkopa</t>
  </si>
  <si>
    <t>3 % ročnega izkopa</t>
  </si>
  <si>
    <t>Ročno planiranje dna jarka s točnostjo +- 3 cm po predvidenem padcu</t>
  </si>
  <si>
    <t>EUR</t>
  </si>
  <si>
    <t>A.  CESTA</t>
  </si>
  <si>
    <t xml:space="preserve">A.  CESTA </t>
  </si>
  <si>
    <t>Deponija viška izkopanega materiala ni določena.</t>
  </si>
  <si>
    <t>Planiranje planuma temeljnih tal (posteljice spodnjega ustroja) s točnostjo +- 3 cm in valjanjem do predpisane trdnosti</t>
  </si>
  <si>
    <t>KANALIZACIJSKA DELA:</t>
  </si>
  <si>
    <t>ZAKLJUČNA DELA:</t>
  </si>
  <si>
    <t>ZEMELJSKA DELA - ZASIPI:</t>
  </si>
  <si>
    <t>Po potrebi je kanale pri izkopih, globljih od 1,20 m, potrebno razpirati.</t>
  </si>
  <si>
    <t xml:space="preserve">Opomba: </t>
  </si>
  <si>
    <t>12.</t>
  </si>
  <si>
    <t>PRIPRAVLJALNA DELA:</t>
  </si>
  <si>
    <t>ZEMELJSKA DELA - IZKOPI:</t>
  </si>
  <si>
    <t>IV.   ZAKLJUČNA IN OSTALA DELA</t>
  </si>
  <si>
    <t>SKUPAJ z DDV(22 %)</t>
  </si>
  <si>
    <t>DDV(22%)</t>
  </si>
  <si>
    <t>Deponija viška izkopanega materiala ni določena</t>
  </si>
  <si>
    <t>Ostala dodatna in nepredvidena dela. Obračun po dejanskih stroških porabe časa in materiala po vpisu v gradbeni dnevnik. Ocena stroškov 5% od vrednosti zemeljskih del</t>
  </si>
  <si>
    <t>Dobava in vgrajevanje tamponskega materiala - kamnitega drobljenca (0,02-32 mm) v s strojnim planiranjem in utrjevanjem v plasteh do potrebne zbitosti - tampon v povprečni debelini 20 cm</t>
  </si>
  <si>
    <t xml:space="preserve">Opombe:                   </t>
  </si>
  <si>
    <t>Režijske ure za nepredvidena dela (npr. popravilo vznožja opornih zidov, zaščite komunalnih vodov…)</t>
  </si>
  <si>
    <t>Strojni izkop humusa z odlaganjem izkopanega materiala na rob izkopa</t>
  </si>
  <si>
    <t>13.</t>
  </si>
  <si>
    <t>c.)</t>
  </si>
  <si>
    <t>Ročni izkop zemljine III.-IV. ktg. z odlaganjem materiala na rob izkopa (pri križanju z komunalnimi vodi..)</t>
  </si>
  <si>
    <t>B.  ODVODNJAVANJE</t>
  </si>
  <si>
    <t>Dobava in dosutje finega planuma cestišča iz peščenega materiala za izravnavo višin in napravo naklonov s točnostjo +-2 cm in utrjevanjem</t>
  </si>
  <si>
    <t>Nadzor predstavnika projektanta nad gradnjo celotne investicije - upošteva se fiksni znesek urne postavke v višini 40,00 EUR/uro</t>
  </si>
  <si>
    <t>Postavitev gradbenih profilov na vzpostavljeno os trase cevovoda in prepustov ter določitev nivoja za merjenje globine izkopa in polaganje cevovoda</t>
  </si>
  <si>
    <t>ODVODNJAVANJE SKUPAJ (brez DDV):</t>
  </si>
  <si>
    <t>Dobava in vgrajevanje nasipnega materiala - kamnitega lomljenca s strojnim planiranjem in utrjevanjem v plasteh do potrebne zbitosti - na lokacijah poglobitve cestišča</t>
  </si>
  <si>
    <t xml:space="preserve">   Občina Kočevje</t>
  </si>
  <si>
    <t xml:space="preserve">   Ljubljanska cesta 26</t>
  </si>
  <si>
    <t xml:space="preserve">   1330 Kočevje</t>
  </si>
  <si>
    <t>Zakoličba vseh potrebnih točk za izvedbo del pri izvedbi ceste - točke, oziroma koordinate za potrebe zakoličbe se prenese iz digitalne (DWG) datoteke v 2D</t>
  </si>
  <si>
    <r>
      <t xml:space="preserve">Pregled geomehanika med izvajanjem izkopov (meritve nosilnosti na planumu temeljnih tal) in morebitna izdelava dodatnega geomehanskega poročila - </t>
    </r>
    <r>
      <rPr>
        <b/>
        <sz val="10"/>
        <rFont val="Arial CE"/>
        <charset val="238"/>
      </rPr>
      <t>v ceni upoštevati fiksni znesek 1500,00 EUR - obračun se izvede po dejanskih stroških</t>
    </r>
  </si>
  <si>
    <t>Dobava in vgrajevanje granitnih klesanih cestnih robnikov z enostranskim prirezanim robom (tudi poglobljenih) dim. 12x25x100        (33) cm, v betonsko posteljico z vsemi izkopi, dobavo betona ter stičenjem stikov z univerzalno maso</t>
  </si>
  <si>
    <t>Meritve nosilnosti (deformacij) tampona (nasipov) pred vgrajevanjem asfalta (meritve na 4 mestih)</t>
  </si>
  <si>
    <t>Strojno zasekavanje (rezanje) asfalta predvidene deb. 8 cm, upoštevano tudi na lokaciji prekopa</t>
  </si>
  <si>
    <t>Izdelava bankin z dobavo, posipanjem in uvaljanjem drobljenca v debelini cca. 10 cm - širina bankine 0.50 m</t>
  </si>
  <si>
    <t>Ostala dodatna in nepredvidena dela. Obračun po dejanskih stroških porabe časa in materiala po vpisu v gradbeni dnevnik. Ocena stroškov 3% od vrednosti zgornjega ustroja</t>
  </si>
  <si>
    <t>Izdelava geodetskega posnetka vseh izvedenih del pri gradnji predmetnega objekta - v ceno vključena tudi izmera komunalnih vodov pred zasutjem le teh.</t>
  </si>
  <si>
    <t>C.  SANITARNA KANALIZACIJA</t>
  </si>
  <si>
    <t>C.  GRADBENA DELA - VODOVOD</t>
  </si>
  <si>
    <t>E.  GRADBENA DELA - VODOVOD</t>
  </si>
  <si>
    <t>Izkopi za kanalizacijo so upoštevani od vrha peščenega nasipa rekonstruirane ceste (brez tampona v debelini 20 cm in dela nasipa kamnitega lomljenca) - kamniti lomljenec (0-60 mm) se nasuje na posteljico spodnjega ustroja v deb. 20 cm</t>
  </si>
  <si>
    <t>Lokacija križanja projektirane kanalizacije z nekaterimi ostalimi komunalnimi vodi, predvsem hišnimi priključki, v času projektiranja ni znana - izvede se po detajlih v dogovoru s pooblaščenimi organizacijami</t>
  </si>
  <si>
    <t>Zakoličenje osi kanala, revizijskih jaškov, cestnih požiralnikov in ostalih točk potrebnih za izvedbo predmetnih del odvodnjavanja</t>
  </si>
  <si>
    <t>Izkop humusa v debelini 20 cm z odlaganjem na rob izkopa</t>
  </si>
  <si>
    <t>Izkop jarka globine do 2.0 m v terenu V. ktg. - izkop z bagrom z udarnim kladivom, z nakladanjem izkopanega materiala na kamion in odvozom v nasipe na gradbišču z komprimiranjem</t>
  </si>
  <si>
    <t>Pri vseh postavkah mora ponudnik upoštevati nabavo, dovoz in vgradnjo materiala ter odvoze v deponijo na razdaljo 10 km, tudi če v postavki ni izrecno navedeno</t>
  </si>
  <si>
    <t>Strojni izkop obstoječe peščene utrditve cestišča z nakladanjem na kamion in odvozom v deponijo na razdaljo od 10 km</t>
  </si>
  <si>
    <t>Strojni izkop zemljine III. ktg. z nakladanjem na kamion in odvozom v deponijo na razdaljo 10 km</t>
  </si>
  <si>
    <t>Strojni izkop zemljine IV. ktg. z nakladanjem na kamion in odvozom v deponijo na razdaljo 10 km, v postavki upoštevati strojni izkop z žlico v zemljini iz laporja</t>
  </si>
  <si>
    <t>Strojni izkop zemljine V. ktg. z udarnim kladivom, z nakladanjem na kamion in odvozom v deponijo na razdaljo 10 km</t>
  </si>
  <si>
    <t>revizijski jašek fi 800, globine 1,50 do 2,00 m - pokrov 400 kN</t>
  </si>
  <si>
    <t>Nabava, dobava in izdelava priključkov iz PVC cevi, na PE revizijske jaške - dodatni priključki, ki niso upoštevani pri izvedbi jaškov</t>
  </si>
  <si>
    <t>priključek iz PVC cev DN 160</t>
  </si>
  <si>
    <t>cestni požiralnik globine od 1,00 - 1.50 m</t>
  </si>
  <si>
    <t>Dobava in izdelava temeljne plasti betonske posteljice ter polno obbetoniranje troslojnih polivinilkloridnih (PVC) cevi z nearmiranim betonom C12/15 - posteljica v povprečni debelini 10 cm - v postavki zajeta nabava, dobava in vgradnja cevi s spojkami v zahtevanem padcu</t>
  </si>
  <si>
    <t>polivinilkloridne (PVC) cevi DN 160 mm,      SN 8, poraba betona 0,20 m3/m1</t>
  </si>
  <si>
    <t>cestni požiralnik globine do 1,00 m</t>
  </si>
  <si>
    <t>PVC cev DN 160 na PVC cev DN 250</t>
  </si>
  <si>
    <t>PVC cev DN 160 na PVC cev DN 200</t>
  </si>
  <si>
    <t>Nabava, dobava in izdelava priključka cevi  na cev kanalizacije - v postavki zajeta dobava odcepa na PVC cevi glavnega kanala in obbetoniranje spoja</t>
  </si>
  <si>
    <t>Zasipavanje kanalizacijskega jarka z predhodno izkopanim novim kamnitim lomljencem (50 %) in komprimiranjem v slojih po 20 - 30 cm do predpisane trdnosti</t>
  </si>
  <si>
    <t>Zasipavanje kanalizacijskih jaškov z kamnitim drobljencem (0-32 mm) in komprimiranjem v slojih po 20 - 30 cm do predpisane trdnosti v širini min 50 cm od stene jaškov</t>
  </si>
  <si>
    <t>Dobava lomljenca in zasipavanje kanalizacijskega jarka z kamnitim lomljencem 0-63 mm in komprimiranjem v slojih po      20 - 30 cm do predpisane trdnosti</t>
  </si>
  <si>
    <t>Nakladanje odvečnega materiala -  na kamion z odvozom na stalno deponijo na razdaljo do 10 km</t>
  </si>
  <si>
    <t>Vris izvedene sanitarne kanalizacije v kataster - podzemni kataster v digitalni obliki v formatu SHP, ki mora vsebovati elemente navedene v soglasju k projektu</t>
  </si>
  <si>
    <t>SANITARNA KANALIZACIJA SKUPAJ (brez DDV):</t>
  </si>
  <si>
    <t>Ostala dodatna in nepredvidena dela -ocena stroškov 3% od vrednosti meteorne kanalizacije</t>
  </si>
  <si>
    <t>Izkop jarka globine do 2.0 m v novo vgrajenem kamnitem lomljencu vozišča (50%) z odlaganjem izkopanega materiala ob rob izkopa</t>
  </si>
  <si>
    <t>Izkop jarka globine do 2.0 m v terenu III.- IV. ktg z odlaganjem izkopanega materiala na rob izkopa</t>
  </si>
  <si>
    <t>Izkop jarka globine do 2,0 m, v terenu III.-IV. ktg z nakladanjem izkopanega materiala na kamion in odvozom v deponijo na razdaljo do 10 km</t>
  </si>
  <si>
    <t>Izkop jarka v terenu V. ktg. - izkop z bagrom z udarnim kladivom, z nakladanjem izkopanega materiala na kamion in odvozom v deponijo na razdaljo do 10 km</t>
  </si>
  <si>
    <t>Zasipavanje nad z drobnim peskom obsutimi cevmi z z predhodno izkopano zemljino III.-IV. ktg z komprimiranjem v slojih po 20 - 30 cm do predpisane trdnosti</t>
  </si>
  <si>
    <t>Zasipavanje nad z drobnim peskom obsutimi cevmi z z predhodno izkopanim kamnitim lomljencem (50%) ter komprimiranjem v slojih po 20 - 30 cm do predpisane trdnosti</t>
  </si>
  <si>
    <t>GRADBENA DELA - VODOVOD SKUPAJ:</t>
  </si>
  <si>
    <t>Izkopi za kanalizacijo so upoštevani od vrha peščenega nasipa rekonstruirane ceste (brez tampona v debelini 20 cm in dela nasipa kamnitega lomljenca) - kamniti lomljenec (0-63 mm) se nasuje na posteljico spodnjega ustroja v deb. 20 cm</t>
  </si>
  <si>
    <t>Na mestih kjer cevi sanitarnega in meteornega kanala potekajo vzporedno, so količine izkopov in zasipov upoštevane v tem poglavju     (B. ODVODNJAVANJE)</t>
  </si>
  <si>
    <r>
      <t xml:space="preserve">Zavarovanje gradbišča v času gradnje z ustrezno prometno signalizacijo (polovične in občasno popolne zapore), fizičnim zavarovanjem ter dnevnim pregledom le te s strani pooblaščene organizacije - </t>
    </r>
    <r>
      <rPr>
        <b/>
        <sz val="10"/>
        <rFont val="Arial CE"/>
        <charset val="238"/>
      </rPr>
      <t>občinske ceste - v ceni upoštevati fiksni znesek 1500,00 EUR - obračun se izvede po dejanskih stroških pooblaščene organizacije za izvajanje zapore</t>
    </r>
  </si>
  <si>
    <t>Premaz med novo in obstoječo asfaltno površino z bitumensko emulzijo - na lokaciji reskanja vozišča občinske ceste</t>
  </si>
  <si>
    <t>Pregled in čiščenje (izpiranje) meteornega kanala in jaškov</t>
  </si>
  <si>
    <t xml:space="preserve">   v sklopu obnove vodovoda v Rudarskem naselju</t>
  </si>
  <si>
    <t>betonski jašek fi 800 mm z pokrovom 600 x 600 mm</t>
  </si>
  <si>
    <t xml:space="preserve">   Rekonstrukcija in odvodnjavanje dela občinske ceste št. LK 172 101,</t>
  </si>
  <si>
    <t>V poglavju "A. CESTA" so zajeta nekatera dela zaradi prekopa za vodovodne in elektroinštalacijske napeljave ter napeljave za cestno razsvetljavo</t>
  </si>
  <si>
    <t>Izdelava eleborata za  (delno in popolno) zaporo občinske ceste in pridobitev soglasja za zaporo</t>
  </si>
  <si>
    <t>Odstranitev vbetoniranih granitnih cestnih robnikov dim. 12x25 cm, z odvozom porušenega materiala  na deponijo na razdaljo od 10 km</t>
  </si>
  <si>
    <t>Odstranitev vbetoniranih granitnih cestnih robnikov dim. 12x25 cm, z odvozom porušenega materiala  na začasno deponijo, ter čiščenjem robnikov (beton)</t>
  </si>
  <si>
    <t>Rušenje betonske utrditve vozišča (predvidene deb. 10 cm) z nakladanjem porušenega materiala na kamion in odvozom na deponijo na razdaljo do 10 km do pooblaščenega podjetja za zbiranje gradbenih odpadkov</t>
  </si>
  <si>
    <t>Rušenje asfalta (predvidene deb. 8    cm) z nakladanjem porušenega materiala na kamion in odvozom na deponijo na razdaljo do 10 km do pooblaščenega podjetja za zbiranje gradbenih odpadkov</t>
  </si>
  <si>
    <t>Odstranitev betonskih  tlakovcev z odlaganjem na začasno deponijo</t>
  </si>
  <si>
    <t>Opombe:</t>
  </si>
  <si>
    <t>Izkopi so upoštevani v povprečni deb. 60 cm pod nivojem odstranjenega asfalta</t>
  </si>
  <si>
    <t>Dobava in vgrajevanje nasipnega materiala - kamnitega lomljenca          (0-63 mm)  s strojnim planiranjem in utrjevanjem v plasteh do potrebne zbitosti - lomljenec v povprečni debelini 40 cm</t>
  </si>
  <si>
    <t>Vgrajevanje predhodno odstranjenih betonskih tlakovcev v peščeno posteljico, v postavki zajeta dobava, izvedba in utrjevanje peščene podloga in stičenjem stikov z drobnim peskom</t>
  </si>
  <si>
    <t>Vgrajevanje prehodno odstranjenih granitnih cestnih robnikov dim. 12x25x100 cm, v betonsko posteljico z vsemi izkopi, dobavo betona ter stičenjem stikov z univerzalno maso</t>
  </si>
  <si>
    <t>Rezkanje obstoječe asfaltne površine vozišča v deb. cca. 3 cm - na mestih med novim in obstoječim asfaltom na koncu trase  ceste v priključku na državno cesto</t>
  </si>
  <si>
    <t xml:space="preserve">Izvedba zaščite elektroenergetskih kablov v ceveh - odkop  kablovoda, obbetoniranje le tega z dobavo betona, v postavki zajet zasip cevi z kamnitim lomljencem do nivoja posteljice spodnjega ustroja ter odvoz izkopane zemljine </t>
  </si>
  <si>
    <t>enocevna kanalizacija</t>
  </si>
  <si>
    <t>dvocevna kanalizacija</t>
  </si>
  <si>
    <t>trocevna kanalizacija</t>
  </si>
  <si>
    <t>Izvedba zaščite telekomunikacijskega kabla v ceveh - odkop  kablovoda, obbetoniranje le tega z dobavo betona, v postavki zajet zasip cevi z kamnitim lomljencem do nivoja posteljice spodnjega ustroja ter odvoz izkopane zemljine</t>
  </si>
  <si>
    <t>Izvedba prestavitve telekomunikacijskega kabla v ceveh - odkop in premestitev kablovoda, z izkopom novega jarka, položitev PVC PE-HD cevi DN 110, obbetoniranje le te  z dobavo betona, v postavki zajet zasip cevi z kamnitim lomljencem do nivoja posteljice spodnjega ustroja ter odvoz izkopane zemljine ter prevezava kablovoda</t>
  </si>
  <si>
    <t>Dvig, oziroma spust obstoječih TK jaškov na nivo z rekonstrukcijo predvidenega vozišča, v postavki zajeto rušenje in odstranitev obstoječega betonskega okvirja in dobava novega armiranobetonskega okvirja za vgraditev obstoječega pokrova, ter izdelavo dodatnega AB okvirja zaradi prenosa obtežbe na spodnji ustroj - z dobavo betona (uporabi e obstoječe pokrove)</t>
  </si>
  <si>
    <t>Izvedba zaščite prostozemnih elektroenergetskih kablov - izkop  kabla, dobava in rezanje zaščitnih PVC cevi premera 110 mmi in polaganje kablov v le te, obbetoniranje cevi z dobavo betona, v postavki zajet izkop in zasip cevi z kamnitim lomljencem do nivoja posteljice spodnjega ustroja  - v ceni zajeta dobava cevi</t>
  </si>
  <si>
    <t>Dobava in izdelava temeljne plasti betonske posteljice ter polno obbetoniranje enoslojnih polivinilkloridnih (PVC) cevi z nearmiranim betonom C12/15 - posteljica v povprečni debelini 10 cm - v postavki zajeta nabava, dobava in vgradnja cevi s spojkami v zahtevanem padcu</t>
  </si>
  <si>
    <t>polivinilkloridne (PVC) cevi DN 200 mm,      SN 8, poraba betona 0,26 m3/m1</t>
  </si>
  <si>
    <t>Nabava, dobava in vgradnja kanalizacijskih revizijskih jaškov na kanalu iz PVC cevi fi 200, 250 in 315 mm, iz PE-HD cevi, z izvedbo dveh priključkov cevi na jaške (vtok, iztok), izdelava po detajlu projektanta, brez izkopa in zasipa, betoniranjem podložnega betona v MB 15, vključno s tipskimi LTŽ pokrovi fi 600 mm z odprtinami za prezračevanje ter armiranobetonskima okvirjema, jašek obbetoniran proti dvigu zaradi podtalne vode, na pokrovih mora biti napis "kanalizacija"</t>
  </si>
  <si>
    <t>revizijski jašek fi 800, globine 2,0 do 2,50 m - pokrov 400 kN</t>
  </si>
  <si>
    <t>Nabava, dobava in izdelava kanalizacijskih cestnih požiralnikov, iz polietilenskih (PE) cevi fi 500 mm, z izvedbo priključka cevi na jaške (iztok), izdelava po detajlu projektanta, brez izkopa in zasipa, betoniranjem podložnega betona v C 12/15, vključno s tipskimi pokrovi - litoželezno mrežo 400 x 400 mm z zaklepom in odpiranjem na tečaj ter armiranobetonskim okvirjem za vgraditev pokrova - pokrovi morajo prenesti obremenitev 400 kN, ter lovilcem olj in bencina (PVC koleno)</t>
  </si>
  <si>
    <t xml:space="preserve">Nabava, dobava in izdelava kanalizacijskih cestnih požiralnikov z vtokom pod robnikom, iz polietilenskih (PE-HD) cevi fi 500 mm, z izvedbo priključka cevi na jaške (iztok) z povezavo pod robnikom, izdelava po detajlu projektanta, brez izkopa in zasipa, betoniranjem podložnega betona v MB 15, , vključno s tipskimi LTŽ pokrovi - fi 500 mm ter armiranobetonskim okvirjem za vgraditev pokrova - pokrovi morajo prenesti obremenitev 125 kN </t>
  </si>
  <si>
    <t>priključek iz PVC cev DN 200</t>
  </si>
  <si>
    <t>Izdelava priključka iz PVC cevi DN 250 na obstoječ revizijski jašek iz betonske cevi.</t>
  </si>
  <si>
    <t>Vris izvedene meteorne i kanalizacije  v kataster - podzemni kataster v digitalni obliki v formatu SHP, ki mora vsebovati elemente navedene v soglasju k projektu</t>
  </si>
  <si>
    <t>Vgradnja predhodno odstranjenih  kanalete dolžine 6.00 m z dobavo betona, izdelava temeljne plasti betonske posteljice ter stranskim obbetoniranje kanalet z nearmiranim betonom C12/15 - posteljica v povprečni debelini 10 cm</t>
  </si>
  <si>
    <t xml:space="preserve">Dobava in izdelava temeljne plasti peščene posteljice ter obsutje polivinilkloridnih (PVC) cevi z finim, 2x sejanim peskom - posteljica v povprečni debelini 15 cm, nasip nad temenom cevi min. 30 cm - v postavki zajeta nabava, dobava in vgrajevanje cevi s spojkami, v zahtevanem padcu </t>
  </si>
  <si>
    <t>polivinilkloridne (PVC) cevi DN 200 mm,      SN 8, poraba peska 0,43 m3/m1</t>
  </si>
  <si>
    <t>polivinilkloridne (PVC) cevi DN 315 mm,      SN 8, poraba peska 0,59 m3/m1</t>
  </si>
  <si>
    <t>Na mestih kjer cevi sanitarnega in meteornega kanala potekajo vzporedno, so količine izkopov in zasipov upoštevane v poglavju     (B. ODVODNJAVANJE)</t>
  </si>
  <si>
    <t>polivinilkloridne (PVC) cevi DN 250 mm,      SN 8, poraba peska 0,50 m3/m1</t>
  </si>
  <si>
    <t>Nabava, dobava in vgradnja kanalizacijskih revizijskih jaškov na kanalu iz PVC cevi fi 200 in fi 250 mm, iz PE-HD cevi, z izvedbo dveh priključkov cevi na jaške (vtok, iztok), izdelava po detajlu projektanta, brez izkopa in zasipa, betoniranjem podložnega betona v MB 15, vključno s tipskimi LTŽ pokrovi fi 600 mm z odprtinami za prezračevanje ter armiranobetonskima okvirjema, jašek obbetoniran proti dvigu zaradi podtalne vode, na pokrovih mora biti napis "kanalizacija"</t>
  </si>
  <si>
    <t>Izdelava navezave iz PVC cevi    DN 200 na obstoječo cev hišnega priključka</t>
  </si>
  <si>
    <t>Dobava in vgrajevanje granitnih klesanih cestnih robnikov za izvedbo vtoka v cestne požiralnike pod le temi, robniki z enostranskim prirezanim robom dim. 12x25x100 cm, v betonsko posteljico z vsemi izkopi, dobavo betona ter stičenjem stikov z univerzalno maso</t>
  </si>
  <si>
    <t xml:space="preserve">Izravnava peščenih površin ob vozišču v povprečni debelini 2 cm, za ureditev prehoda na nivo le tega ali nivo robnikov, z dobavo kamnitega drobljenca 0-16 mm ter utrjevanjem, </t>
  </si>
  <si>
    <r>
      <t>Izvedba kabelske kanalizacije za cestno razsvetljavo - izkop jarka globine 1,0 m, dobava in izdelava temeljne plasti peščene posteljice in obsip cevi, dobava in polaganje polivinilkloridnih (PVC) cevi fi 75 mm, dobava in polaganje</t>
    </r>
    <r>
      <rPr>
        <sz val="10"/>
        <rFont val="Arial CE"/>
        <charset val="238"/>
      </rPr>
      <t xml:space="preserve"> ozemljitvenega valjanca Fe-Zn 25x4 mm komplet z križnimi spojkami, dobava in in polaganje opozorilnega traku z napisom "pozor el. kabel", ter zasip jarkov, deloma kamnitim lomljencem, vključno z dobavo le tega, deloma z predhodno izkopanim peščenim materialom vozišča</t>
    </r>
  </si>
  <si>
    <t>Premaz robov med novo in obstoječo asfaltno površino z bitumensko elastično maso, povprečna širina premaza 6 cm - nalokacijah odrezanega asfalta</t>
  </si>
  <si>
    <t>Nabava, dobava in vgradnja  revizijskih jaškov za cestno razsvetljavo na kanalu iz PE-HD cevi, jaški iz betonskih cevi fi 600 mm, z izvedbo dveh priključkov cevi na jaške (vtok, iztok), brez izkopa in zasipa, betoniranjem podložnega betona v       C 12/15, vključno s tipskimi LTŽ pokrovi fi 600 mm (250 kN) ter armiranobetonskima okvirjema</t>
  </si>
  <si>
    <t xml:space="preserve">Nakladanje odvečnega materiala        III. - IV. ktg. na kamion z odvozom na stalno deponijo na razdaljo do 10 km </t>
  </si>
  <si>
    <t>polivinilkloridne (PVC) cevi DN 160 mm,      SN 8, poraba peska 0,35 m3/m1</t>
  </si>
  <si>
    <t>Izkop jarka v novo vgrajenem kamnitem lomljencu vozišča, z odlaganjem izkopanega materiala ob rob izkopa (50 %)</t>
  </si>
  <si>
    <t>Izkop jarka v novo vgrajenem kamnitem lomljencu vozišča, z nakladanjem na kamion in odvozom v deponijo na razdaljo do     10 km</t>
  </si>
  <si>
    <t>Izkop jarka v novo vgrajenem kamnitem lomljencu vozišča, z nakladanjem na kamion in odvozom v deponijo na razdaljo do 10 km (50 %)</t>
  </si>
  <si>
    <t>Izkop jarka v terenu III. ktg z odlaganjem izkopanega materiala na rob izkopa - po potrebi jarke globje od 1.2 m razpirati</t>
  </si>
  <si>
    <t>revizijski jašek fi 800, globine do     1,00 m - pokrov 400 kN</t>
  </si>
  <si>
    <t>revizijski jašek fi 800, globine 2,50 do 2,50 m - pokrov 400 kN</t>
  </si>
  <si>
    <t>revizijski jašek fi 800, globine 2.50 do 3,00 m - pokrov 400 kN</t>
  </si>
  <si>
    <t>Pregled in čiščenje (izpiranje) meteornega kanala in jaškov ter tlačni preizkus vodotesnosti le teh</t>
  </si>
  <si>
    <r>
      <t>Dobava in izdelava temeljne plasti peščene posteljice ter obsutje cevi z kamnitim drobl</t>
    </r>
    <r>
      <rPr>
        <sz val="10"/>
        <rFont val="Arial CE"/>
        <charset val="238"/>
      </rPr>
      <t>jencem (4-8 mm</t>
    </r>
    <r>
      <rPr>
        <sz val="10"/>
        <rFont val="Arial CE"/>
        <family val="2"/>
        <charset val="238"/>
      </rPr>
      <t xml:space="preserve">) in komprimiranjem v slojih do predpisane trdnosti - posteljica v povprečni debelini 10 cm, cevi zasute 30 cm nad temenom - v postavki ni zajeta dobava </t>
    </r>
  </si>
  <si>
    <t>Zasipavanje nad z drobnim peskom obsutimi cevmi z kamnitim lomljencem (0-63mm) in komprimiranjem v slojih po 20 - 30 cm do predpisane trdnosti - v postavki zajeta dobava lomljenca</t>
  </si>
  <si>
    <t>Izkop jarka v terenu III. ktg z nakladanjem izkopanega materiala na kamion in odvozom na deponijo na razdaljo do 10 km (vključen tudi izkop za jaške) - po potrebi jarke globje od 1.2 m razpirati</t>
  </si>
  <si>
    <t>Izkop jarka v terenu IV. ktg z nakladanjem izkopanega materiala na kamion in odvozom na deponijo na razdaljo do 10 km (vključen tudi izkop za jaške) - po potrebi jarke globje od 1.2 m razpirati</t>
  </si>
  <si>
    <t>Izkop jarka  v terenu IV. ktg z odlaganjem izkopanega materiala na rob izkopa - po potrebi jarke globje od 1.2 m razpirati</t>
  </si>
  <si>
    <t>Izkop jarka v terenu V. ktg. - izkop z bagrom z udarnim kladivom, z nakladanjem izkopanega materiala na kamion in odvozom v nasipe na gradbišču z komprimiranjem</t>
  </si>
  <si>
    <t>POPIS DEL - PONUDBA</t>
  </si>
  <si>
    <r>
      <rPr>
        <b/>
        <sz val="10"/>
        <rFont val="Arial CE"/>
        <charset val="238"/>
      </rPr>
      <t>Ponudnik:</t>
    </r>
    <r>
      <rPr>
        <sz val="10"/>
        <rFont val="Arial CE"/>
        <family val="2"/>
        <charset val="238"/>
      </rPr>
      <t xml:space="preserve"> ____________________________________________</t>
    </r>
  </si>
  <si>
    <r>
      <rPr>
        <b/>
        <sz val="10"/>
        <rFont val="Arial CE"/>
        <charset val="238"/>
      </rPr>
      <t>Kraj in datum</t>
    </r>
    <r>
      <rPr>
        <sz val="10"/>
        <rFont val="Arial CE"/>
        <family val="2"/>
        <charset val="238"/>
      </rPr>
      <t>: ________________________________________</t>
    </r>
  </si>
  <si>
    <t>Dobava in izdelava obrabno zaporne plasti bitumenskega betona BB iz zmesi zrn iz silikatnih kamnin in cestogradbenega bitumna v debelini 6 cm (AC11 surf B 50/70 A4)</t>
  </si>
  <si>
    <t>Naročnik:</t>
  </si>
  <si>
    <t>OBČINA KOČEVJE, Ljubljanska cesta 26, 1330 Kočevje</t>
  </si>
  <si>
    <t>Javno naročilo:</t>
  </si>
  <si>
    <t>Ponudnik:</t>
  </si>
  <si>
    <t>Ponudba št.:</t>
  </si>
  <si>
    <t>Izbira izvajalca za gradnjo za projekt "Obnova vodovoda v Rudarskem naselju"E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</si>
</sst>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SIT&quot;_-;\-* #,##0.00\ &quot;SIT&quot;_-;_-* &quot;-&quot;??\ &quot;SIT&quot;_-;_-@_-"/>
    <numFmt numFmtId="165" formatCode="0.0"/>
    <numFmt numFmtId="166" formatCode="#,##0.00\ &quot;€&quot;"/>
  </numFmts>
  <fonts count="49">
    <font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20"/>
      <name val="Arial CE"/>
      <family val="2"/>
      <charset val="238"/>
    </font>
    <font>
      <b/>
      <i/>
      <sz val="10"/>
      <name val="Arial CE"/>
      <family val="2"/>
      <charset val="238"/>
    </font>
    <font>
      <b/>
      <sz val="10"/>
      <name val="Arial CE"/>
      <family val="2"/>
      <charset val="238"/>
    </font>
    <font>
      <i/>
      <sz val="10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8"/>
      <name val="Arial CE"/>
      <family val="2"/>
      <charset val="238"/>
    </font>
    <font>
      <sz val="12"/>
      <name val="Times New Roman"/>
      <family val="1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b/>
      <i/>
      <sz val="12"/>
      <name val="Arial CE"/>
      <family val="2"/>
      <charset val="238"/>
    </font>
    <font>
      <sz val="14"/>
      <color indexed="8"/>
      <name val="Vineta BT"/>
      <family val="5"/>
    </font>
    <font>
      <sz val="18"/>
      <color indexed="8"/>
      <name val="Vineta BT"/>
      <family val="5"/>
    </font>
    <font>
      <sz val="12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5"/>
      <name val="Courier New CE"/>
      <family val="3"/>
      <charset val="238"/>
    </font>
    <font>
      <b/>
      <sz val="10"/>
      <color indexed="8"/>
      <name val="Arial"/>
      <family val="2"/>
      <charset val="238"/>
    </font>
    <font>
      <b/>
      <sz val="11"/>
      <name val="Arial ce"/>
    </font>
    <font>
      <b/>
      <i/>
      <sz val="11"/>
      <name val="Arial ce"/>
    </font>
    <font>
      <sz val="11"/>
      <name val="Arial ce"/>
    </font>
    <font>
      <sz val="10"/>
      <color rgb="FFFF0000"/>
      <name val="Arial CE"/>
      <family val="2"/>
      <charset val="238"/>
    </font>
    <font>
      <b/>
      <i/>
      <sz val="12"/>
      <color rgb="FFFF0000"/>
      <name val="Arial CE"/>
      <family val="2"/>
      <charset val="238"/>
    </font>
    <font>
      <sz val="10"/>
      <color rgb="FFFF0000"/>
      <name val="Arial"/>
      <family val="2"/>
      <charset val="238"/>
    </font>
    <font>
      <sz val="10"/>
      <color rgb="FFFF0000"/>
      <name val="Arial CE"/>
      <charset val="238"/>
    </font>
    <font>
      <sz val="11"/>
      <color theme="1"/>
      <name val="Arial ce"/>
    </font>
    <font>
      <b/>
      <sz val="11"/>
      <color theme="1"/>
      <name val="Arial ce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468">
    <xf numFmtId="0" fontId="0" fillId="0" borderId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4" fontId="37" fillId="21" borderId="0">
      <alignment horizontal="right" wrapText="1"/>
      <protection locked="0"/>
    </xf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7" fillId="0" borderId="0"/>
    <xf numFmtId="0" fontId="17" fillId="0" borderId="0"/>
    <xf numFmtId="0" fontId="34" fillId="0" borderId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34" fillId="24" borderId="8" applyNumberFormat="0" applyFont="0" applyAlignment="0" applyProtection="0"/>
    <xf numFmtId="0" fontId="34" fillId="24" borderId="8" applyNumberFormat="0" applyFont="0" applyAlignment="0" applyProtection="0"/>
    <xf numFmtId="0" fontId="34" fillId="24" borderId="8" applyNumberFormat="0" applyFont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34" fillId="24" borderId="8" applyNumberFormat="0" applyFont="0" applyAlignment="0" applyProtection="0"/>
    <xf numFmtId="0" fontId="34" fillId="24" borderId="8" applyNumberFormat="0" applyFont="0" applyAlignment="0" applyProtection="0"/>
    <xf numFmtId="0" fontId="34" fillId="24" borderId="8" applyNumberFormat="0" applyFont="0" applyAlignment="0" applyProtection="0"/>
    <xf numFmtId="0" fontId="34" fillId="24" borderId="8" applyNumberFormat="0" applyFont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34" fillId="24" borderId="8" applyNumberFormat="0" applyFont="0" applyAlignment="0" applyProtection="0"/>
    <xf numFmtId="0" fontId="34" fillId="24" borderId="8" applyNumberFormat="0" applyFont="0" applyAlignment="0" applyProtection="0"/>
    <xf numFmtId="0" fontId="34" fillId="24" borderId="8" applyNumberFormat="0" applyFont="0" applyAlignment="0" applyProtection="0"/>
    <xf numFmtId="0" fontId="34" fillId="24" borderId="8" applyNumberFormat="0" applyFont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34" fillId="24" borderId="8" applyNumberFormat="0" applyFont="0" applyAlignment="0" applyProtection="0"/>
    <xf numFmtId="0" fontId="34" fillId="24" borderId="8" applyNumberFormat="0" applyFont="0" applyAlignment="0" applyProtection="0"/>
    <xf numFmtId="0" fontId="34" fillId="24" borderId="8" applyNumberFormat="0" applyFont="0" applyAlignment="0" applyProtection="0"/>
    <xf numFmtId="0" fontId="34" fillId="24" borderId="8" applyNumberFormat="0" applyFont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34" fillId="24" borderId="8" applyNumberFormat="0" applyFont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34" fillId="24" borderId="8" applyNumberFormat="0" applyFont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34" fillId="24" borderId="8" applyNumberFormat="0" applyFont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34" fillId="24" borderId="8" applyNumberFormat="0" applyFont="0" applyAlignment="0" applyProtection="0"/>
    <xf numFmtId="0" fontId="34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" fontId="38" fillId="0" borderId="0">
      <alignment vertical="top"/>
      <protection hidden="1"/>
    </xf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9" fillId="22" borderId="2" applyNumberFormat="0" applyAlignment="0" applyProtection="0"/>
    <xf numFmtId="0" fontId="29" fillId="22" borderId="2" applyNumberFormat="0" applyAlignment="0" applyProtection="0"/>
    <xf numFmtId="0" fontId="29" fillId="22" borderId="2" applyNumberFormat="0" applyAlignment="0" applyProtection="0"/>
    <xf numFmtId="0" fontId="29" fillId="22" borderId="2" applyNumberFormat="0" applyAlignment="0" applyProtection="0"/>
    <xf numFmtId="0" fontId="29" fillId="22" borderId="2" applyNumberFormat="0" applyAlignment="0" applyProtection="0"/>
    <xf numFmtId="0" fontId="29" fillId="22" borderId="2" applyNumberFormat="0" applyAlignment="0" applyProtection="0"/>
    <xf numFmtId="0" fontId="29" fillId="22" borderId="2" applyNumberFormat="0" applyAlignment="0" applyProtection="0"/>
    <xf numFmtId="0" fontId="29" fillId="22" borderId="2" applyNumberFormat="0" applyAlignment="0" applyProtection="0"/>
    <xf numFmtId="0" fontId="29" fillId="22" borderId="2" applyNumberFormat="0" applyAlignment="0" applyProtection="0"/>
    <xf numFmtId="0" fontId="29" fillId="22" borderId="2" applyNumberFormat="0" applyAlignment="0" applyProtection="0"/>
    <xf numFmtId="0" fontId="29" fillId="22" borderId="2" applyNumberFormat="0" applyAlignment="0" applyProtection="0"/>
    <xf numFmtId="0" fontId="29" fillId="22" borderId="2" applyNumberFormat="0" applyAlignment="0" applyProtection="0"/>
    <xf numFmtId="0" fontId="29" fillId="22" borderId="2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</cellStyleXfs>
  <cellXfs count="133">
    <xf numFmtId="0" fontId="0" fillId="0" borderId="0" xfId="0"/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justify"/>
    </xf>
    <xf numFmtId="4" fontId="2" fillId="0" borderId="0" xfId="0" applyNumberFormat="1" applyFont="1"/>
    <xf numFmtId="0" fontId="2" fillId="0" borderId="10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right"/>
    </xf>
    <xf numFmtId="4" fontId="2" fillId="0" borderId="10" xfId="0" applyNumberFormat="1" applyFont="1" applyBorder="1"/>
    <xf numFmtId="165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left" vertical="top"/>
    </xf>
    <xf numFmtId="165" fontId="2" fillId="0" borderId="10" xfId="0" applyNumberFormat="1" applyFont="1" applyBorder="1" applyAlignment="1">
      <alignment horizontal="left" vertical="top"/>
    </xf>
    <xf numFmtId="165" fontId="3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left"/>
    </xf>
    <xf numFmtId="165" fontId="4" fillId="0" borderId="0" xfId="0" applyNumberFormat="1" applyFont="1" applyAlignment="1">
      <alignment horizontal="left"/>
    </xf>
    <xf numFmtId="0" fontId="2" fillId="0" borderId="10" xfId="0" applyFont="1" applyBorder="1"/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horizontal="left"/>
    </xf>
    <xf numFmtId="165" fontId="11" fillId="0" borderId="0" xfId="0" applyNumberFormat="1" applyFont="1" applyAlignment="1">
      <alignment horizontal="left" vertical="center"/>
    </xf>
    <xf numFmtId="4" fontId="5" fillId="0" borderId="11" xfId="0" applyNumberFormat="1" applyFont="1" applyBorder="1"/>
    <xf numFmtId="0" fontId="5" fillId="0" borderId="0" xfId="0" applyFont="1" applyAlignment="1">
      <alignment horizontal="justify" vertical="center" wrapText="1"/>
    </xf>
    <xf numFmtId="165" fontId="5" fillId="0" borderId="0" xfId="0" applyNumberFormat="1" applyFont="1" applyAlignment="1">
      <alignment horizontal="left"/>
    </xf>
    <xf numFmtId="4" fontId="5" fillId="0" borderId="0" xfId="0" applyNumberFormat="1" applyFont="1"/>
    <xf numFmtId="4" fontId="5" fillId="0" borderId="11" xfId="0" applyNumberFormat="1" applyFont="1" applyBorder="1" applyAlignment="1">
      <alignment horizontal="center"/>
    </xf>
    <xf numFmtId="4" fontId="5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/>
    </xf>
    <xf numFmtId="0" fontId="13" fillId="0" borderId="0" xfId="0" applyFont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left" vertical="top"/>
    </xf>
    <xf numFmtId="165" fontId="9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>
      <alignment horizontal="right"/>
    </xf>
    <xf numFmtId="0" fontId="8" fillId="0" borderId="12" xfId="0" applyFont="1" applyBorder="1" applyAlignment="1">
      <alignment horizontal="right" vertical="center"/>
    </xf>
    <xf numFmtId="165" fontId="7" fillId="0" borderId="0" xfId="0" applyNumberFormat="1" applyFont="1" applyAlignment="1">
      <alignment horizontal="left" vertical="center"/>
    </xf>
    <xf numFmtId="165" fontId="7" fillId="0" borderId="13" xfId="0" applyNumberFormat="1" applyFont="1" applyBorder="1" applyAlignment="1">
      <alignment horizontal="left" vertical="center"/>
    </xf>
    <xf numFmtId="0" fontId="12" fillId="0" borderId="0" xfId="0" applyFont="1"/>
    <xf numFmtId="0" fontId="12" fillId="0" borderId="0" xfId="0" applyFont="1" applyAlignment="1">
      <alignment horizontal="right"/>
    </xf>
    <xf numFmtId="165" fontId="8" fillId="0" borderId="10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>
      <alignment horizontal="right"/>
    </xf>
    <xf numFmtId="0" fontId="13" fillId="0" borderId="10" xfId="0" applyFont="1" applyBorder="1" applyAlignment="1">
      <alignment horizontal="right" vertical="center"/>
    </xf>
    <xf numFmtId="165" fontId="12" fillId="0" borderId="0" xfId="0" applyNumberFormat="1" applyFont="1" applyAlignment="1">
      <alignment horizontal="left"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right"/>
    </xf>
    <xf numFmtId="0" fontId="8" fillId="0" borderId="14" xfId="0" applyFont="1" applyBorder="1" applyAlignment="1">
      <alignment horizontal="right" vertical="center"/>
    </xf>
    <xf numFmtId="0" fontId="8" fillId="0" borderId="15" xfId="0" applyFont="1" applyBorder="1" applyAlignment="1">
      <alignment vertical="center"/>
    </xf>
    <xf numFmtId="0" fontId="8" fillId="0" borderId="15" xfId="0" applyFont="1" applyBorder="1" applyAlignment="1">
      <alignment horizontal="right"/>
    </xf>
    <xf numFmtId="0" fontId="8" fillId="0" borderId="15" xfId="0" applyFont="1" applyBorder="1" applyAlignment="1">
      <alignment horizontal="right" vertical="center"/>
    </xf>
    <xf numFmtId="165" fontId="8" fillId="0" borderId="15" xfId="0" applyNumberFormat="1" applyFont="1" applyBorder="1" applyAlignment="1">
      <alignment horizontal="left" vertical="center"/>
    </xf>
    <xf numFmtId="165" fontId="7" fillId="0" borderId="12" xfId="0" applyNumberFormat="1" applyFont="1" applyBorder="1" applyAlignment="1">
      <alignment horizontal="left" vertical="center"/>
    </xf>
    <xf numFmtId="4" fontId="5" fillId="0" borderId="16" xfId="0" applyNumberFormat="1" applyFont="1" applyBorder="1"/>
    <xf numFmtId="0" fontId="16" fillId="0" borderId="10" xfId="0" applyFont="1" applyBorder="1"/>
    <xf numFmtId="4" fontId="35" fillId="0" borderId="16" xfId="0" applyNumberFormat="1" applyFont="1" applyBorder="1"/>
    <xf numFmtId="4" fontId="5" fillId="0" borderId="16" xfId="0" applyNumberFormat="1" applyFont="1" applyBorder="1" applyAlignment="1">
      <alignment horizontal="center"/>
    </xf>
    <xf numFmtId="165" fontId="8" fillId="0" borderId="14" xfId="0" applyNumberFormat="1" applyFont="1" applyBorder="1" applyAlignment="1">
      <alignment horizontal="left" vertical="center"/>
    </xf>
    <xf numFmtId="0" fontId="36" fillId="0" borderId="0" xfId="0" applyFont="1" applyAlignment="1">
      <alignment wrapText="1"/>
    </xf>
    <xf numFmtId="0" fontId="2" fillId="0" borderId="0" xfId="0" applyFont="1" applyAlignment="1">
      <alignment horizontal="justify" vertical="center"/>
    </xf>
    <xf numFmtId="4" fontId="35" fillId="0" borderId="0" xfId="0" applyNumberFormat="1" applyFont="1"/>
    <xf numFmtId="4" fontId="0" fillId="0" borderId="0" xfId="0" applyNumberFormat="1"/>
    <xf numFmtId="1" fontId="0" fillId="0" borderId="0" xfId="0" applyNumberFormat="1"/>
    <xf numFmtId="4" fontId="39" fillId="0" borderId="0" xfId="0" applyNumberFormat="1" applyFont="1" applyAlignment="1">
      <alignment horizontal="right" vertical="center" wrapText="1"/>
    </xf>
    <xf numFmtId="0" fontId="43" fillId="0" borderId="0" xfId="0" applyFont="1" applyAlignment="1">
      <alignment horizontal="justify" vertical="center" wrapText="1"/>
    </xf>
    <xf numFmtId="4" fontId="43" fillId="0" borderId="0" xfId="0" applyNumberFormat="1" applyFont="1"/>
    <xf numFmtId="4" fontId="43" fillId="0" borderId="10" xfId="0" applyNumberFormat="1" applyFont="1" applyBorder="1"/>
    <xf numFmtId="0" fontId="44" fillId="0" borderId="0" xfId="0" applyFont="1" applyAlignment="1">
      <alignment horizontal="right" vertical="center"/>
    </xf>
    <xf numFmtId="4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vertical="top"/>
    </xf>
    <xf numFmtId="49" fontId="0" fillId="0" borderId="0" xfId="0" applyNumberFormat="1" applyAlignment="1">
      <alignment horizontal="justify" vertical="justify"/>
    </xf>
    <xf numFmtId="166" fontId="36" fillId="0" borderId="0" xfId="0" applyNumberFormat="1" applyFont="1" applyAlignment="1">
      <alignment horizontal="right" wrapText="1"/>
    </xf>
    <xf numFmtId="165" fontId="2" fillId="0" borderId="0" xfId="329" applyNumberFormat="1" applyFont="1" applyAlignment="1">
      <alignment horizontal="left" vertical="top"/>
    </xf>
    <xf numFmtId="0" fontId="2" fillId="0" borderId="0" xfId="329" applyFont="1" applyAlignment="1">
      <alignment horizontal="justify" vertical="center" wrapText="1"/>
    </xf>
    <xf numFmtId="0" fontId="2" fillId="0" borderId="0" xfId="329" applyFont="1" applyAlignment="1">
      <alignment horizontal="right"/>
    </xf>
    <xf numFmtId="2" fontId="0" fillId="0" borderId="0" xfId="0" applyNumberFormat="1"/>
    <xf numFmtId="4" fontId="37" fillId="0" borderId="0" xfId="0" applyNumberFormat="1" applyFont="1" applyAlignment="1">
      <alignment horizontal="right" vertical="center" wrapText="1"/>
    </xf>
    <xf numFmtId="4" fontId="34" fillId="0" borderId="0" xfId="0" applyNumberFormat="1" applyFont="1"/>
    <xf numFmtId="0" fontId="0" fillId="0" borderId="0" xfId="0" applyAlignment="1">
      <alignment horizontal="justify" vertical="center" wrapText="1"/>
    </xf>
    <xf numFmtId="165" fontId="43" fillId="0" borderId="0" xfId="0" applyNumberFormat="1" applyFont="1" applyAlignment="1">
      <alignment horizontal="left" vertical="top"/>
    </xf>
    <xf numFmtId="0" fontId="45" fillId="0" borderId="0" xfId="0" applyFont="1" applyAlignment="1">
      <alignment wrapText="1"/>
    </xf>
    <xf numFmtId="0" fontId="43" fillId="0" borderId="0" xfId="0" applyFont="1" applyAlignment="1">
      <alignment horizontal="right"/>
    </xf>
    <xf numFmtId="0" fontId="46" fillId="0" borderId="0" xfId="0" applyFont="1"/>
    <xf numFmtId="165" fontId="40" fillId="0" borderId="0" xfId="0" applyNumberFormat="1" applyFont="1" applyAlignment="1">
      <alignment horizontal="left" vertical="center"/>
    </xf>
    <xf numFmtId="0" fontId="40" fillId="0" borderId="0" xfId="0" applyFont="1" applyAlignment="1">
      <alignment vertical="center"/>
    </xf>
    <xf numFmtId="0" fontId="40" fillId="0" borderId="0" xfId="0" applyFont="1" applyAlignment="1">
      <alignment horizontal="right"/>
    </xf>
    <xf numFmtId="0" fontId="41" fillId="0" borderId="0" xfId="0" applyFont="1" applyAlignment="1">
      <alignment horizontal="right" vertical="center"/>
    </xf>
    <xf numFmtId="0" fontId="42" fillId="0" borderId="0" xfId="0" applyFont="1"/>
    <xf numFmtId="0" fontId="42" fillId="0" borderId="0" xfId="0" applyFont="1" applyAlignment="1">
      <alignment horizontal="right"/>
    </xf>
    <xf numFmtId="4" fontId="40" fillId="0" borderId="0" xfId="0" applyNumberFormat="1" applyFont="1" applyAlignment="1">
      <alignment horizontal="right" vertical="center"/>
    </xf>
    <xf numFmtId="165" fontId="40" fillId="0" borderId="10" xfId="0" applyNumberFormat="1" applyFont="1" applyBorder="1" applyAlignment="1">
      <alignment horizontal="left" vertical="center"/>
    </xf>
    <xf numFmtId="0" fontId="40" fillId="0" borderId="10" xfId="0" applyFont="1" applyBorder="1" applyAlignment="1">
      <alignment vertical="center"/>
    </xf>
    <xf numFmtId="0" fontId="40" fillId="0" borderId="10" xfId="0" applyFont="1" applyBorder="1" applyAlignment="1">
      <alignment horizontal="right"/>
    </xf>
    <xf numFmtId="0" fontId="41" fillId="0" borderId="10" xfId="0" applyFont="1" applyBorder="1" applyAlignment="1">
      <alignment horizontal="right" vertical="center"/>
    </xf>
    <xf numFmtId="165" fontId="40" fillId="0" borderId="15" xfId="0" applyNumberFormat="1" applyFont="1" applyBorder="1" applyAlignment="1">
      <alignment horizontal="left" vertical="center"/>
    </xf>
    <xf numFmtId="0" fontId="40" fillId="0" borderId="15" xfId="0" applyFont="1" applyBorder="1" applyAlignment="1">
      <alignment vertical="center"/>
    </xf>
    <xf numFmtId="0" fontId="40" fillId="0" borderId="15" xfId="0" applyFont="1" applyBorder="1" applyAlignment="1">
      <alignment horizontal="right"/>
    </xf>
    <xf numFmtId="0" fontId="40" fillId="0" borderId="15" xfId="0" applyFont="1" applyBorder="1" applyAlignment="1">
      <alignment horizontal="right" vertical="center"/>
    </xf>
    <xf numFmtId="0" fontId="40" fillId="0" borderId="0" xfId="0" applyFont="1" applyAlignment="1">
      <alignment horizontal="right" vertical="center"/>
    </xf>
    <xf numFmtId="165" fontId="40" fillId="0" borderId="14" xfId="0" applyNumberFormat="1" applyFont="1" applyBorder="1" applyAlignment="1">
      <alignment horizontal="left" vertical="center"/>
    </xf>
    <xf numFmtId="0" fontId="40" fillId="0" borderId="14" xfId="0" applyFont="1" applyBorder="1" applyAlignment="1">
      <alignment vertical="center"/>
    </xf>
    <xf numFmtId="0" fontId="40" fillId="0" borderId="14" xfId="0" applyFont="1" applyBorder="1" applyAlignment="1">
      <alignment horizontal="right"/>
    </xf>
    <xf numFmtId="0" fontId="40" fillId="0" borderId="14" xfId="0" applyFont="1" applyBorder="1" applyAlignment="1">
      <alignment horizontal="right" vertical="center"/>
    </xf>
    <xf numFmtId="165" fontId="40" fillId="0" borderId="12" xfId="0" applyNumberFormat="1" applyFont="1" applyBorder="1" applyAlignment="1">
      <alignment horizontal="left" vertical="center"/>
    </xf>
    <xf numFmtId="0" fontId="40" fillId="0" borderId="12" xfId="0" applyFont="1" applyBorder="1" applyAlignment="1">
      <alignment vertical="center"/>
    </xf>
    <xf numFmtId="0" fontId="40" fillId="0" borderId="12" xfId="0" applyFont="1" applyBorder="1" applyAlignment="1">
      <alignment horizontal="right"/>
    </xf>
    <xf numFmtId="0" fontId="40" fillId="0" borderId="12" xfId="0" applyFont="1" applyBorder="1" applyAlignment="1">
      <alignment horizontal="right" vertical="center"/>
    </xf>
    <xf numFmtId="165" fontId="40" fillId="0" borderId="13" xfId="0" applyNumberFormat="1" applyFont="1" applyBorder="1" applyAlignment="1">
      <alignment horizontal="left" vertical="center"/>
    </xf>
    <xf numFmtId="0" fontId="47" fillId="0" borderId="0" xfId="0" applyFont="1"/>
    <xf numFmtId="0" fontId="47" fillId="0" borderId="17" xfId="0" applyFont="1" applyBorder="1"/>
    <xf numFmtId="4" fontId="8" fillId="0" borderId="0" xfId="0" applyNumberFormat="1" applyFont="1" applyAlignment="1">
      <alignment vertical="center"/>
    </xf>
    <xf numFmtId="4" fontId="8" fillId="0" borderId="10" xfId="0" applyNumberFormat="1" applyFont="1" applyBorder="1" applyAlignment="1">
      <alignment vertical="center"/>
    </xf>
    <xf numFmtId="4" fontId="8" fillId="0" borderId="15" xfId="0" applyNumberFormat="1" applyFont="1" applyBorder="1" applyAlignment="1">
      <alignment vertical="center"/>
    </xf>
    <xf numFmtId="4" fontId="8" fillId="0" borderId="14" xfId="0" applyNumberFormat="1" applyFont="1" applyBorder="1" applyAlignment="1">
      <alignment vertical="center"/>
    </xf>
    <xf numFmtId="4" fontId="40" fillId="0" borderId="0" xfId="0" applyNumberFormat="1" applyFont="1" applyAlignment="1">
      <alignment vertical="center"/>
    </xf>
    <xf numFmtId="4" fontId="40" fillId="0" borderId="12" xfId="0" applyNumberFormat="1" applyFont="1" applyBorder="1" applyAlignment="1">
      <alignment horizontal="right" vertical="center"/>
    </xf>
    <xf numFmtId="0" fontId="47" fillId="0" borderId="0" xfId="0" applyFont="1" applyAlignment="1">
      <alignment horizontal="center" wrapText="1"/>
    </xf>
    <xf numFmtId="0" fontId="48" fillId="0" borderId="0" xfId="0" applyFont="1" applyAlignment="1">
      <alignment horizontal="center" wrapText="1"/>
    </xf>
    <xf numFmtId="0" fontId="47" fillId="0" borderId="18" xfId="0" applyFont="1" applyBorder="1" applyAlignment="1">
      <alignment horizontal="center"/>
    </xf>
    <xf numFmtId="0" fontId="47" fillId="0" borderId="14" xfId="0" applyFont="1" applyBorder="1" applyAlignment="1">
      <alignment horizontal="center"/>
    </xf>
    <xf numFmtId="0" fontId="47" fillId="0" borderId="19" xfId="0" applyFont="1" applyBorder="1" applyAlignment="1">
      <alignment horizontal="center"/>
    </xf>
    <xf numFmtId="4" fontId="40" fillId="0" borderId="14" xfId="0" applyNumberFormat="1" applyFont="1" applyBorder="1" applyAlignment="1">
      <alignment horizontal="right" vertical="center"/>
    </xf>
    <xf numFmtId="4" fontId="40" fillId="0" borderId="15" xfId="0" applyNumberFormat="1" applyFont="1" applyBorder="1" applyAlignment="1">
      <alignment horizontal="right" vertical="center"/>
    </xf>
    <xf numFmtId="4" fontId="8" fillId="0" borderId="12" xfId="0" applyNumberFormat="1" applyFont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left"/>
    </xf>
    <xf numFmtId="165" fontId="15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 wrapText="1"/>
    </xf>
    <xf numFmtId="0" fontId="0" fillId="0" borderId="0" xfId="0"/>
    <xf numFmtId="0" fontId="2" fillId="0" borderId="0" xfId="0" applyFont="1"/>
  </cellXfs>
  <cellStyles count="2468">
    <cellStyle name="20 % – Poudarek1 10" xfId="1" xr:uid="{A01FD51C-9286-4A95-ABD1-A0907C81F36D}"/>
    <cellStyle name="20 % – Poudarek1 11" xfId="2" xr:uid="{879A7068-B8F3-4633-97A5-DD2CB8EBB39E}"/>
    <cellStyle name="20 % – Poudarek1 12" xfId="3" xr:uid="{C44D0D89-E669-4CB5-8694-032B9A91C761}"/>
    <cellStyle name="20 % – Poudarek1 13" xfId="4" xr:uid="{02E57DB3-04AB-420E-976E-ED7ACAE9184E}"/>
    <cellStyle name="20 % – Poudarek1 14" xfId="5" xr:uid="{DA5C388F-B7B4-438C-8C85-27BD6A8E2CF9}"/>
    <cellStyle name="20 % – Poudarek1 2" xfId="6" xr:uid="{EAB3B2EF-865D-4E46-940B-11C4B6813326}"/>
    <cellStyle name="20 % – Poudarek1 3" xfId="7" xr:uid="{385A9978-D0CC-444E-9EAE-96FA778CEA3A}"/>
    <cellStyle name="20 % – Poudarek1 4" xfId="8" xr:uid="{6FAA1228-63F6-4D71-92C2-EFDCFB583FEE}"/>
    <cellStyle name="20 % – Poudarek1 5" xfId="9" xr:uid="{90F9196D-37E7-4061-9D04-7247797FA23B}"/>
    <cellStyle name="20 % – Poudarek1 6" xfId="10" xr:uid="{CA11D81D-1E22-40FD-B834-8AB055EEF8E0}"/>
    <cellStyle name="20 % – Poudarek1 7" xfId="11" xr:uid="{A884E829-EA64-4BE3-A809-2BCFF90177E2}"/>
    <cellStyle name="20 % – Poudarek1 8" xfId="12" xr:uid="{CB747888-9B48-451B-B4E2-DD4558CAF015}"/>
    <cellStyle name="20 % – Poudarek1 9" xfId="13" xr:uid="{5AE07B1B-3399-4759-A395-823857EA2AC5}"/>
    <cellStyle name="20 % – Poudarek2 10" xfId="14" xr:uid="{FA996A04-39EF-4A62-966D-8BCE4455BDE8}"/>
    <cellStyle name="20 % – Poudarek2 11" xfId="15" xr:uid="{6FCA3493-29BE-42FE-A8BF-49913BE4AC9F}"/>
    <cellStyle name="20 % – Poudarek2 12" xfId="16" xr:uid="{2AADB794-5C95-4D09-8BD6-E80FA735C0E5}"/>
    <cellStyle name="20 % – Poudarek2 13" xfId="17" xr:uid="{5C025380-FA22-44FF-89AE-6C1EF21DB180}"/>
    <cellStyle name="20 % – Poudarek2 14" xfId="18" xr:uid="{B703BDE2-EF38-4ECB-9D10-6A0F780513FF}"/>
    <cellStyle name="20 % – Poudarek2 2" xfId="19" xr:uid="{65BE16F2-C55B-43F5-961D-F0E0F7683DB1}"/>
    <cellStyle name="20 % – Poudarek2 3" xfId="20" xr:uid="{04FA7540-A8AA-4FBD-B11D-D6C6DFE5C71B}"/>
    <cellStyle name="20 % – Poudarek2 4" xfId="21" xr:uid="{0AF01155-1D47-48E2-8407-23CE865B3C24}"/>
    <cellStyle name="20 % – Poudarek2 5" xfId="22" xr:uid="{21926E9B-C1DE-4684-8149-5B1755865F7A}"/>
    <cellStyle name="20 % – Poudarek2 6" xfId="23" xr:uid="{66D40771-AE26-479A-86B4-8990E5F06E28}"/>
    <cellStyle name="20 % – Poudarek2 7" xfId="24" xr:uid="{B2439E66-BC2F-4F8D-BD7C-70F2A0EB3EFD}"/>
    <cellStyle name="20 % – Poudarek2 8" xfId="25" xr:uid="{F692C612-3C81-4FCF-90F4-4885B78A1C9D}"/>
    <cellStyle name="20 % – Poudarek2 9" xfId="26" xr:uid="{9715B7E7-AA46-42AC-B030-0694210D0036}"/>
    <cellStyle name="20 % – Poudarek3 10" xfId="27" xr:uid="{2E156806-7AE2-48F5-8238-D7348B573620}"/>
    <cellStyle name="20 % – Poudarek3 11" xfId="28" xr:uid="{167DB1E1-409C-49B0-87E3-FA95834DFCCA}"/>
    <cellStyle name="20 % – Poudarek3 12" xfId="29" xr:uid="{1017B690-5C5F-4C6B-A751-2CD709B8701D}"/>
    <cellStyle name="20 % – Poudarek3 13" xfId="30" xr:uid="{96145805-3D8B-4FAE-B1B1-35956FE244B5}"/>
    <cellStyle name="20 % – Poudarek3 14" xfId="31" xr:uid="{BC90A4EA-1EAD-4432-8A01-B2338328A077}"/>
    <cellStyle name="20 % – Poudarek3 2" xfId="32" xr:uid="{F8BDF225-FE94-46A7-BD3E-17E685E914B7}"/>
    <cellStyle name="20 % – Poudarek3 3" xfId="33" xr:uid="{6B54FCF5-1C9D-40C2-A3F5-27B412251A8E}"/>
    <cellStyle name="20 % – Poudarek3 4" xfId="34" xr:uid="{B859E6BF-1809-408E-BD53-5ABC6A748169}"/>
    <cellStyle name="20 % – Poudarek3 5" xfId="35" xr:uid="{D95BE58E-E43E-42A8-A59B-B3A9A4453D76}"/>
    <cellStyle name="20 % – Poudarek3 6" xfId="36" xr:uid="{31D79537-4152-48C8-BD2F-216B5BA0A5D1}"/>
    <cellStyle name="20 % – Poudarek3 7" xfId="37" xr:uid="{E13CCB65-B4D5-4392-9640-5699F1D3184C}"/>
    <cellStyle name="20 % – Poudarek3 8" xfId="38" xr:uid="{56FE76CD-590A-4604-8B3D-54C1EA5FCE1B}"/>
    <cellStyle name="20 % – Poudarek3 9" xfId="39" xr:uid="{B48DC870-4982-40FA-BB40-2AD7696C64F8}"/>
    <cellStyle name="20 % – Poudarek4 10" xfId="40" xr:uid="{D5BE60CF-E6CE-4733-AD03-7B275530C235}"/>
    <cellStyle name="20 % – Poudarek4 11" xfId="41" xr:uid="{4BF0E116-D03F-4208-9732-5D187EFAE72F}"/>
    <cellStyle name="20 % – Poudarek4 12" xfId="42" xr:uid="{DBAB545B-17B3-4F68-9377-EAC36C0FA43A}"/>
    <cellStyle name="20 % – Poudarek4 13" xfId="43" xr:uid="{70C6C8A7-C492-464B-BA7B-8CA0D342F459}"/>
    <cellStyle name="20 % – Poudarek4 14" xfId="44" xr:uid="{C0445F89-141C-40A0-8122-BB8153AA3B6E}"/>
    <cellStyle name="20 % – Poudarek4 2" xfId="45" xr:uid="{42B5FE2C-277A-410F-B788-17A75604D405}"/>
    <cellStyle name="20 % – Poudarek4 3" xfId="46" xr:uid="{678E722D-8DAE-425E-86CA-EA13D6C77915}"/>
    <cellStyle name="20 % – Poudarek4 4" xfId="47" xr:uid="{3C47A97C-7A58-44AC-BED0-03C7CBF4870F}"/>
    <cellStyle name="20 % – Poudarek4 5" xfId="48" xr:uid="{054E34EA-6774-4413-ADC7-D30CFC0558E2}"/>
    <cellStyle name="20 % – Poudarek4 6" xfId="49" xr:uid="{8F0E3ACE-FE62-42F6-AFA6-E67DFF8564DD}"/>
    <cellStyle name="20 % – Poudarek4 7" xfId="50" xr:uid="{66873B1F-518E-401B-97CA-51DA11D698EB}"/>
    <cellStyle name="20 % – Poudarek4 8" xfId="51" xr:uid="{AA4B2949-C705-4D15-80C2-249A259F9EF0}"/>
    <cellStyle name="20 % – Poudarek4 9" xfId="52" xr:uid="{C083B774-FEA5-4BAB-9F33-169DB826602E}"/>
    <cellStyle name="20 % – Poudarek5 10" xfId="53" xr:uid="{E64BCA63-FD59-4A8F-BEED-2B27B20C1D4C}"/>
    <cellStyle name="20 % – Poudarek5 11" xfId="54" xr:uid="{9672C628-1ECE-4335-BA15-63F31A1ADF26}"/>
    <cellStyle name="20 % – Poudarek5 12" xfId="55" xr:uid="{50628451-7323-436E-80FE-24D158006408}"/>
    <cellStyle name="20 % – Poudarek5 13" xfId="56" xr:uid="{33A57342-0054-4305-99B1-2E61BB0D4F51}"/>
    <cellStyle name="20 % – Poudarek5 14" xfId="57" xr:uid="{24D96869-9CA8-4F22-97A7-DC7063917678}"/>
    <cellStyle name="20 % – Poudarek5 2" xfId="58" xr:uid="{13F10ACA-CCE4-4D97-81AF-144D2EFEE971}"/>
    <cellStyle name="20 % – Poudarek5 3" xfId="59" xr:uid="{222216D8-2A08-4DD1-BE45-5A69A20D67B6}"/>
    <cellStyle name="20 % – Poudarek5 4" xfId="60" xr:uid="{3B833C57-314F-4761-80C4-911B71F61698}"/>
    <cellStyle name="20 % – Poudarek5 5" xfId="61" xr:uid="{54B94937-EF48-4DDD-8635-388C05D235A2}"/>
    <cellStyle name="20 % – Poudarek5 6" xfId="62" xr:uid="{ECB2F4C9-E681-44B9-BB44-120A28D358D8}"/>
    <cellStyle name="20 % – Poudarek5 7" xfId="63" xr:uid="{D45721B7-D7A9-4400-83AD-DFF1D9FED540}"/>
    <cellStyle name="20 % – Poudarek5 8" xfId="64" xr:uid="{EE56E7F0-4298-4C07-90AB-666F3A030AE2}"/>
    <cellStyle name="20 % – Poudarek5 9" xfId="65" xr:uid="{3E616244-8DFA-4A67-B465-FC068B8BE916}"/>
    <cellStyle name="20 % – Poudarek6 10" xfId="66" xr:uid="{B0C76EE1-8781-42E4-A666-4B13B8A33B1C}"/>
    <cellStyle name="20 % – Poudarek6 11" xfId="67" xr:uid="{78F70508-1316-4525-BBBD-1546E166B8AC}"/>
    <cellStyle name="20 % – Poudarek6 12" xfId="68" xr:uid="{4B25DD34-EC53-42D6-89ED-E6C91C57B671}"/>
    <cellStyle name="20 % – Poudarek6 13" xfId="69" xr:uid="{DF3A1427-F753-4712-89E1-07ADFB9C50AA}"/>
    <cellStyle name="20 % – Poudarek6 14" xfId="70" xr:uid="{001BB47B-D690-49E9-813A-C0030FCBFE29}"/>
    <cellStyle name="20 % – Poudarek6 2" xfId="71" xr:uid="{75357065-D25F-419E-8711-8B08950658A4}"/>
    <cellStyle name="20 % – Poudarek6 3" xfId="72" xr:uid="{F62171CE-C237-4AE3-9C89-0ED51F2B33C9}"/>
    <cellStyle name="20 % – Poudarek6 4" xfId="73" xr:uid="{2A4E222C-5395-498A-8E01-85B3B8A0ABB3}"/>
    <cellStyle name="20 % – Poudarek6 5" xfId="74" xr:uid="{37F7C6B2-5EDE-4EA8-A47D-68E0FAD3E4C9}"/>
    <cellStyle name="20 % – Poudarek6 6" xfId="75" xr:uid="{701F5FCF-4112-4BC2-A0D8-C851A2694A06}"/>
    <cellStyle name="20 % – Poudarek6 7" xfId="76" xr:uid="{D08F3E61-78AD-471A-9A59-870F08B391D7}"/>
    <cellStyle name="20 % – Poudarek6 8" xfId="77" xr:uid="{96D0F2A1-2D04-4AA5-8273-D0182A6508AB}"/>
    <cellStyle name="20 % – Poudarek6 9" xfId="78" xr:uid="{E04D5B62-122F-42A1-8487-4F4DC906879F}"/>
    <cellStyle name="40 % – Poudarek1 10" xfId="79" xr:uid="{266C6DA4-9372-414B-9BB2-DE9E180AA837}"/>
    <cellStyle name="40 % – Poudarek1 11" xfId="80" xr:uid="{AB985970-AA14-468F-BECE-A027D3A12D46}"/>
    <cellStyle name="40 % – Poudarek1 12" xfId="81" xr:uid="{ED67EEDD-4BCF-462E-88BF-B2E47D611836}"/>
    <cellStyle name="40 % – Poudarek1 13" xfId="82" xr:uid="{CE8CE3B6-9B51-4099-979A-AF325E633C14}"/>
    <cellStyle name="40 % – Poudarek1 14" xfId="83" xr:uid="{EEE34EDB-25C0-4809-8C02-DECC048FEC98}"/>
    <cellStyle name="40 % – Poudarek1 2" xfId="84" xr:uid="{B260169B-C5BF-4375-BBA5-6E71D151B242}"/>
    <cellStyle name="40 % – Poudarek1 3" xfId="85" xr:uid="{8072A2DE-A7E2-4A6A-8452-E22E958D273E}"/>
    <cellStyle name="40 % – Poudarek1 4" xfId="86" xr:uid="{BCE97BEA-2F86-47E2-8C72-4AB7337D22EB}"/>
    <cellStyle name="40 % – Poudarek1 5" xfId="87" xr:uid="{81FC60DB-BFDD-4513-8840-7E585467378B}"/>
    <cellStyle name="40 % – Poudarek1 6" xfId="88" xr:uid="{1F5642ED-0BD6-4499-95B6-71C9BC7C3F63}"/>
    <cellStyle name="40 % – Poudarek1 7" xfId="89" xr:uid="{26442B4E-EE8F-4E44-8F1C-CFCC271AF179}"/>
    <cellStyle name="40 % – Poudarek1 8" xfId="90" xr:uid="{69CAE6E3-E66D-4DDB-ADC7-095337B4001F}"/>
    <cellStyle name="40 % – Poudarek1 9" xfId="91" xr:uid="{C82B5824-0AE2-43CC-9FB3-061C33A6CC34}"/>
    <cellStyle name="40 % – Poudarek2 10" xfId="92" xr:uid="{31212023-AB95-4DA1-B7DF-E71B910F29BD}"/>
    <cellStyle name="40 % – Poudarek2 11" xfId="93" xr:uid="{8ACE0188-DB35-45A4-B264-34497973FF8A}"/>
    <cellStyle name="40 % – Poudarek2 12" xfId="94" xr:uid="{FBB2565C-C12C-46D8-9E65-3C208592BD6D}"/>
    <cellStyle name="40 % – Poudarek2 13" xfId="95" xr:uid="{CE753FC8-337B-4F30-9BBC-0F713277348B}"/>
    <cellStyle name="40 % – Poudarek2 14" xfId="96" xr:uid="{DF6CDC95-7881-49DA-8106-7B4D4E85F6A8}"/>
    <cellStyle name="40 % – Poudarek2 2" xfId="97" xr:uid="{B6E9527D-AFEA-481F-9FBF-A43CBCAA5773}"/>
    <cellStyle name="40 % – Poudarek2 3" xfId="98" xr:uid="{B8E44D82-3399-4524-803D-80A1EB1003CE}"/>
    <cellStyle name="40 % – Poudarek2 4" xfId="99" xr:uid="{32230E14-D668-4119-896A-1B1B8B2E210F}"/>
    <cellStyle name="40 % – Poudarek2 5" xfId="100" xr:uid="{866C8656-ADFC-486F-8DE7-ADCD1CD2BF10}"/>
    <cellStyle name="40 % – Poudarek2 6" xfId="101" xr:uid="{02357E3B-2B3D-4E23-B65A-1EB5F09082FA}"/>
    <cellStyle name="40 % – Poudarek2 7" xfId="102" xr:uid="{7244E76B-BD55-4764-AC4C-424C049B48B8}"/>
    <cellStyle name="40 % – Poudarek2 8" xfId="103" xr:uid="{AFEBA711-9958-40D7-8E6D-A42FDAA6C82C}"/>
    <cellStyle name="40 % – Poudarek2 9" xfId="104" xr:uid="{65C329C7-E0F9-4468-A803-227788A1F880}"/>
    <cellStyle name="40 % – Poudarek3 10" xfId="105" xr:uid="{E7CC9F8E-4A1A-489D-8428-296E6829F6AC}"/>
    <cellStyle name="40 % – Poudarek3 11" xfId="106" xr:uid="{62DEE50E-E2A4-48C5-AAE6-F872A876EAB3}"/>
    <cellStyle name="40 % – Poudarek3 12" xfId="107" xr:uid="{95BF2332-72E1-44E5-8440-54EB15218C5E}"/>
    <cellStyle name="40 % – Poudarek3 13" xfId="108" xr:uid="{96D13142-1D46-4A84-B138-B6B5F9D4C24D}"/>
    <cellStyle name="40 % – Poudarek3 14" xfId="109" xr:uid="{659ACBD1-8A46-40BD-8210-DED3B996F45B}"/>
    <cellStyle name="40 % – Poudarek3 2" xfId="110" xr:uid="{2683CFD7-CEBE-41CD-ADC9-AA1B73EE6B31}"/>
    <cellStyle name="40 % – Poudarek3 3" xfId="111" xr:uid="{C80C8E31-4086-4756-87B6-B29268E80F30}"/>
    <cellStyle name="40 % – Poudarek3 4" xfId="112" xr:uid="{16F704F1-24B0-4760-8CBF-08DC5E3139C0}"/>
    <cellStyle name="40 % – Poudarek3 5" xfId="113" xr:uid="{E16018D4-E2C6-443F-A98B-8B97FA4C5C05}"/>
    <cellStyle name="40 % – Poudarek3 6" xfId="114" xr:uid="{5FC18C2A-5ACE-40F2-B1F9-8E208E2E5373}"/>
    <cellStyle name="40 % – Poudarek3 7" xfId="115" xr:uid="{54983956-5DE8-4A74-9789-986205DDC888}"/>
    <cellStyle name="40 % – Poudarek3 8" xfId="116" xr:uid="{41E4C0AE-2CAA-4BDF-BA7B-6164887C59F8}"/>
    <cellStyle name="40 % – Poudarek3 9" xfId="117" xr:uid="{BA255521-92B7-409B-83B7-EA45D27BF98B}"/>
    <cellStyle name="40 % – Poudarek4 10" xfId="118" xr:uid="{6C9C965D-D2E6-4BA7-B5CA-9C552C178027}"/>
    <cellStyle name="40 % – Poudarek4 11" xfId="119" xr:uid="{DC7490A4-CA9C-42F3-8FB6-90FDCAE2C98E}"/>
    <cellStyle name="40 % – Poudarek4 12" xfId="120" xr:uid="{4BF32AA6-CF0D-408F-835F-FB5F9A99B003}"/>
    <cellStyle name="40 % – Poudarek4 13" xfId="121" xr:uid="{CF417EB3-1B84-43DC-A27C-A3194ACB5C8F}"/>
    <cellStyle name="40 % – Poudarek4 14" xfId="122" xr:uid="{0555E432-1C00-406F-A0B6-F9F97FE80F68}"/>
    <cellStyle name="40 % – Poudarek4 2" xfId="123" xr:uid="{E16F50E6-79C5-4A24-824C-0085ADDD0FA4}"/>
    <cellStyle name="40 % – Poudarek4 3" xfId="124" xr:uid="{A6AD1451-763D-4A9B-98A2-BA41054B44E1}"/>
    <cellStyle name="40 % – Poudarek4 4" xfId="125" xr:uid="{EDAADF39-34F6-4190-8CFF-53EEABC6261F}"/>
    <cellStyle name="40 % – Poudarek4 5" xfId="126" xr:uid="{ACCF37E3-7A6A-45BD-87AC-CD5090B5B4C6}"/>
    <cellStyle name="40 % – Poudarek4 6" xfId="127" xr:uid="{31884020-77C9-4235-A675-7A5181DA98BB}"/>
    <cellStyle name="40 % – Poudarek4 7" xfId="128" xr:uid="{1C2D7BE4-1172-4E87-9637-9F6BD49C9B86}"/>
    <cellStyle name="40 % – Poudarek4 8" xfId="129" xr:uid="{91F5524F-1712-4B25-A437-2C3E43396DAD}"/>
    <cellStyle name="40 % – Poudarek4 9" xfId="130" xr:uid="{1DE1F57E-AFF5-4D1C-8D99-63358BA408EC}"/>
    <cellStyle name="40 % – Poudarek5 10" xfId="131" xr:uid="{5E4FF8E8-3DC6-48F9-94C5-F46734669D03}"/>
    <cellStyle name="40 % – Poudarek5 11" xfId="132" xr:uid="{38D56DF2-4E1E-4DE9-9704-D050C05B0999}"/>
    <cellStyle name="40 % – Poudarek5 12" xfId="133" xr:uid="{890011FA-B096-4D90-8E53-DAD6119A9379}"/>
    <cellStyle name="40 % – Poudarek5 13" xfId="134" xr:uid="{20E60A67-8C9C-4A72-A702-13FF03CF4853}"/>
    <cellStyle name="40 % – Poudarek5 14" xfId="135" xr:uid="{D3797AA8-DCC5-4DD0-8B31-333EF099FE2B}"/>
    <cellStyle name="40 % – Poudarek5 2" xfId="136" xr:uid="{9D3B6DB2-3BE1-4EA2-9DB4-516B55326481}"/>
    <cellStyle name="40 % – Poudarek5 3" xfId="137" xr:uid="{34BC3B87-C369-4721-B0EB-355345C44993}"/>
    <cellStyle name="40 % – Poudarek5 4" xfId="138" xr:uid="{B059E3B0-D923-45CA-BDCC-612C115D186A}"/>
    <cellStyle name="40 % – Poudarek5 5" xfId="139" xr:uid="{1312C9E8-E696-4CD9-BE80-40E58D0D7CBC}"/>
    <cellStyle name="40 % – Poudarek5 6" xfId="140" xr:uid="{1E976742-D7C2-45D8-8041-63C922D72834}"/>
    <cellStyle name="40 % – Poudarek5 7" xfId="141" xr:uid="{35C528C9-67D9-4329-A284-6B10174EDF06}"/>
    <cellStyle name="40 % – Poudarek5 8" xfId="142" xr:uid="{6FB45536-67AC-42EE-8753-EF643A7E987B}"/>
    <cellStyle name="40 % – Poudarek5 9" xfId="143" xr:uid="{1D1613FD-97F6-489D-9612-7C5497FDCD5A}"/>
    <cellStyle name="40 % – Poudarek6 10" xfId="144" xr:uid="{7E0FAD3E-B9AC-43E1-90D6-5893580BA509}"/>
    <cellStyle name="40 % – Poudarek6 11" xfId="145" xr:uid="{D501D75F-DA19-42DB-8F02-9087572810D0}"/>
    <cellStyle name="40 % – Poudarek6 12" xfId="146" xr:uid="{7F0E46DB-EADA-49E5-8C74-9C34E1A93E4C}"/>
    <cellStyle name="40 % – Poudarek6 13" xfId="147" xr:uid="{3ABB382B-3060-4D93-8D3E-AE5FB8FC4233}"/>
    <cellStyle name="40 % – Poudarek6 14" xfId="148" xr:uid="{CBF845D3-97F8-4DB2-9179-406988BC94B6}"/>
    <cellStyle name="40 % – Poudarek6 2" xfId="149" xr:uid="{29C443C2-7EB9-4C05-8415-BA8363C0475B}"/>
    <cellStyle name="40 % – Poudarek6 3" xfId="150" xr:uid="{0C553D49-DAEE-48BE-87D5-312274CA1961}"/>
    <cellStyle name="40 % – Poudarek6 4" xfId="151" xr:uid="{47640F64-1630-49DA-B3BC-1D97AEAD0D9F}"/>
    <cellStyle name="40 % – Poudarek6 5" xfId="152" xr:uid="{85E9B13F-7B09-466F-A1AE-970868C66E5F}"/>
    <cellStyle name="40 % – Poudarek6 6" xfId="153" xr:uid="{FE1BEEC6-D070-4C70-B95E-244E2888FF4A}"/>
    <cellStyle name="40 % – Poudarek6 7" xfId="154" xr:uid="{A4941E45-7641-4454-9823-F4B7436CE14D}"/>
    <cellStyle name="40 % – Poudarek6 8" xfId="155" xr:uid="{72507052-3BDE-473B-AF13-127D2591FAEB}"/>
    <cellStyle name="40 % – Poudarek6 9" xfId="156" xr:uid="{C594ED6A-ED2C-48E5-81A3-596BA5146B29}"/>
    <cellStyle name="60 % – Poudarek1 10" xfId="157" xr:uid="{63418E9E-0382-4CD2-9F4C-9CA0DB7370BE}"/>
    <cellStyle name="60 % – Poudarek1 11" xfId="158" xr:uid="{42C0485E-273F-4000-A65A-FE31CF3DE588}"/>
    <cellStyle name="60 % – Poudarek1 12" xfId="159" xr:uid="{A3B58BB6-9F7A-473D-9650-B2AC99E2F350}"/>
    <cellStyle name="60 % – Poudarek1 13" xfId="160" xr:uid="{80FAC790-E600-4A63-8D04-4E0659D929B5}"/>
    <cellStyle name="60 % – Poudarek1 14" xfId="161" xr:uid="{6ADE29E5-957B-46A7-B3DE-901FF6A7BC06}"/>
    <cellStyle name="60 % – Poudarek1 2" xfId="162" xr:uid="{8EAD30F9-DEAB-4E4C-B45B-1B4D88D518BE}"/>
    <cellStyle name="60 % – Poudarek1 3" xfId="163" xr:uid="{96AE657A-F023-462D-9B36-981F66D61A9A}"/>
    <cellStyle name="60 % – Poudarek1 4" xfId="164" xr:uid="{AA871BC4-C4C8-44BB-9384-870A5F5164C9}"/>
    <cellStyle name="60 % – Poudarek1 5" xfId="165" xr:uid="{0DEC2B9A-BBE5-4F69-9A5E-3A97FE636D50}"/>
    <cellStyle name="60 % – Poudarek1 6" xfId="166" xr:uid="{662A2710-597F-4A9E-B169-C9859B61EABE}"/>
    <cellStyle name="60 % – Poudarek1 7" xfId="167" xr:uid="{CCED297E-B65D-46FF-A311-BDB23BD31F38}"/>
    <cellStyle name="60 % – Poudarek1 8" xfId="168" xr:uid="{31896CC8-3D71-4788-A026-144D67716CE6}"/>
    <cellStyle name="60 % – Poudarek1 9" xfId="169" xr:uid="{F1BFEADD-ACE7-42EF-A7AE-25A1A7B0EED4}"/>
    <cellStyle name="60 % – Poudarek2 10" xfId="170" xr:uid="{E1E95025-895B-4B5E-B6A4-8D992C3530EC}"/>
    <cellStyle name="60 % – Poudarek2 11" xfId="171" xr:uid="{2F2389A5-97C7-4889-9D08-C9E7F778D349}"/>
    <cellStyle name="60 % – Poudarek2 12" xfId="172" xr:uid="{89151120-87C8-4331-9F99-E0F6D1FE7BF4}"/>
    <cellStyle name="60 % – Poudarek2 13" xfId="173" xr:uid="{4865A2FA-A88A-497E-AB15-8020C2570F8C}"/>
    <cellStyle name="60 % – Poudarek2 14" xfId="174" xr:uid="{F149E9F8-9164-4A66-B53C-61D8D033FB1E}"/>
    <cellStyle name="60 % – Poudarek2 2" xfId="175" xr:uid="{5929E9A1-CAA9-4C24-8D9C-4E0D1F85AD33}"/>
    <cellStyle name="60 % – Poudarek2 3" xfId="176" xr:uid="{C1C0E90C-9DB0-45F2-9B9B-0C220A18B2D2}"/>
    <cellStyle name="60 % – Poudarek2 4" xfId="177" xr:uid="{B0899CBE-E565-434F-BA6E-D7730CDD1DD5}"/>
    <cellStyle name="60 % – Poudarek2 5" xfId="178" xr:uid="{38EDD0F2-1CD6-4123-BE2A-643429AEF980}"/>
    <cellStyle name="60 % – Poudarek2 6" xfId="179" xr:uid="{A1532BFF-D605-44BE-A47F-C8B8560CBEB5}"/>
    <cellStyle name="60 % – Poudarek2 7" xfId="180" xr:uid="{CE27F691-D75B-472B-9E66-47729CC2DD25}"/>
    <cellStyle name="60 % – Poudarek2 8" xfId="181" xr:uid="{63245B0F-A8C9-4E5D-8125-9B0DE62D1CDA}"/>
    <cellStyle name="60 % – Poudarek2 9" xfId="182" xr:uid="{1205A885-AB4E-48DE-BFB2-8852810A8A13}"/>
    <cellStyle name="60 % – Poudarek3 10" xfId="183" xr:uid="{F99E6947-AB55-47BE-A540-9F91AC6EF51B}"/>
    <cellStyle name="60 % – Poudarek3 11" xfId="184" xr:uid="{C5E76C30-C7DF-403C-9ED6-6A2E137A3575}"/>
    <cellStyle name="60 % – Poudarek3 12" xfId="185" xr:uid="{1DE65C6C-6094-45B8-B8A1-DD14F748B438}"/>
    <cellStyle name="60 % – Poudarek3 13" xfId="186" xr:uid="{C5D3BF2C-DE3F-453A-9D98-28304D977C3E}"/>
    <cellStyle name="60 % – Poudarek3 14" xfId="187" xr:uid="{AB914F35-9C69-4CC0-B4A0-F671D2757879}"/>
    <cellStyle name="60 % – Poudarek3 2" xfId="188" xr:uid="{689FA1BA-4B59-4D73-B682-7A6EBD15A0E4}"/>
    <cellStyle name="60 % – Poudarek3 3" xfId="189" xr:uid="{58B7DB66-9C66-4DBB-9F40-A0F1862C28F8}"/>
    <cellStyle name="60 % – Poudarek3 4" xfId="190" xr:uid="{20CB09CD-BB53-46AD-81FC-6DCA36474508}"/>
    <cellStyle name="60 % – Poudarek3 5" xfId="191" xr:uid="{1F1A2816-DC13-47B0-935E-CCF3A2158F1A}"/>
    <cellStyle name="60 % – Poudarek3 6" xfId="192" xr:uid="{0A7072CB-D74F-40D4-828D-F558FF128ACE}"/>
    <cellStyle name="60 % – Poudarek3 7" xfId="193" xr:uid="{6A2CD251-B9D1-4E5C-A2D6-C72DD3960BBF}"/>
    <cellStyle name="60 % – Poudarek3 8" xfId="194" xr:uid="{D7729354-FCEE-480E-B48F-5DD52A3DB40E}"/>
    <cellStyle name="60 % – Poudarek3 9" xfId="195" xr:uid="{E2C9618B-785C-464F-8738-3DAF28DF50A6}"/>
    <cellStyle name="60 % – Poudarek4 10" xfId="196" xr:uid="{D6EAE3B6-D8C1-4936-BE93-5DB035BEE8AC}"/>
    <cellStyle name="60 % – Poudarek4 11" xfId="197" xr:uid="{074B4135-2EAA-45D2-BAC6-988C898C1EBF}"/>
    <cellStyle name="60 % – Poudarek4 12" xfId="198" xr:uid="{DF1DFD08-0FD3-4E82-A3FE-DEB8CDD0DFBB}"/>
    <cellStyle name="60 % – Poudarek4 13" xfId="199" xr:uid="{8FA8B06E-296B-4401-8426-E4EB6C685D2A}"/>
    <cellStyle name="60 % – Poudarek4 14" xfId="200" xr:uid="{73F45233-2735-416A-89AE-ECF4B54AE9F2}"/>
    <cellStyle name="60 % – Poudarek4 2" xfId="201" xr:uid="{3FF1A836-FB27-42C2-B4B0-B5ED01DCFD2D}"/>
    <cellStyle name="60 % – Poudarek4 3" xfId="202" xr:uid="{E7797FC8-42CB-4CB7-9075-77F92ACDED58}"/>
    <cellStyle name="60 % – Poudarek4 4" xfId="203" xr:uid="{BA5B9018-A1D7-4981-8D5F-DF81C88EB5C3}"/>
    <cellStyle name="60 % – Poudarek4 5" xfId="204" xr:uid="{C8BEE1E6-12FB-4649-BC33-BF2C1C1EA6C6}"/>
    <cellStyle name="60 % – Poudarek4 6" xfId="205" xr:uid="{EA848C8B-3596-4448-9980-8C8F4A4C38DF}"/>
    <cellStyle name="60 % – Poudarek4 7" xfId="206" xr:uid="{C6B46D27-5415-4A2A-9FA7-4A5D1DBD05C7}"/>
    <cellStyle name="60 % – Poudarek4 8" xfId="207" xr:uid="{E4B4F107-FBA0-4688-B263-1D7ACAF4CCF4}"/>
    <cellStyle name="60 % – Poudarek4 9" xfId="208" xr:uid="{3EA19D37-F855-4C63-BC21-2A73C65A9554}"/>
    <cellStyle name="60 % – Poudarek5 10" xfId="209" xr:uid="{9D3F8D60-46BC-4FF0-9D0C-D5093ED45364}"/>
    <cellStyle name="60 % – Poudarek5 11" xfId="210" xr:uid="{9E43470F-0C7D-4F78-862D-214D4E3E976C}"/>
    <cellStyle name="60 % – Poudarek5 12" xfId="211" xr:uid="{306EE31A-3DA0-4BD4-9DC9-159F87878803}"/>
    <cellStyle name="60 % – Poudarek5 13" xfId="212" xr:uid="{9C9A1B6C-8932-413F-A0F0-1AE64EDEB5B4}"/>
    <cellStyle name="60 % – Poudarek5 14" xfId="213" xr:uid="{A624E9D9-5157-452C-9F3A-20717236EB64}"/>
    <cellStyle name="60 % – Poudarek5 2" xfId="214" xr:uid="{D6A80DF2-D079-404E-91B1-B00ECA3AED84}"/>
    <cellStyle name="60 % – Poudarek5 3" xfId="215" xr:uid="{DB31789C-B116-42BD-B63D-449800D32979}"/>
    <cellStyle name="60 % – Poudarek5 4" xfId="216" xr:uid="{D8E7A34E-9DA3-4964-B007-0AABF89C6C7A}"/>
    <cellStyle name="60 % – Poudarek5 5" xfId="217" xr:uid="{5F215D7D-EE79-4156-AA86-17E9F55CBC49}"/>
    <cellStyle name="60 % – Poudarek5 6" xfId="218" xr:uid="{EF75CA19-A2E7-459E-B471-AFF77496BA47}"/>
    <cellStyle name="60 % – Poudarek5 7" xfId="219" xr:uid="{6FA0C036-B251-4598-8A76-919653724780}"/>
    <cellStyle name="60 % – Poudarek5 8" xfId="220" xr:uid="{A7517032-8E39-497D-8DD7-DAA82090F081}"/>
    <cellStyle name="60 % – Poudarek5 9" xfId="221" xr:uid="{7B62F3B1-5686-4B23-B023-BDBDD5696DEA}"/>
    <cellStyle name="60 % – Poudarek6 10" xfId="222" xr:uid="{3D17615B-2705-4400-883D-831DCF70A652}"/>
    <cellStyle name="60 % – Poudarek6 11" xfId="223" xr:uid="{AB831F26-25C9-4005-976F-A28F31B019EB}"/>
    <cellStyle name="60 % – Poudarek6 12" xfId="224" xr:uid="{70A90A02-5414-4A1F-AA19-73B205A03FB2}"/>
    <cellStyle name="60 % – Poudarek6 13" xfId="225" xr:uid="{AFD40C04-0C5A-400E-B783-5ED6FC61BB71}"/>
    <cellStyle name="60 % – Poudarek6 14" xfId="226" xr:uid="{517FCD23-A68A-4191-A8EA-D4897192C3CC}"/>
    <cellStyle name="60 % – Poudarek6 2" xfId="227" xr:uid="{EF35D677-8B43-4597-880E-788469848F60}"/>
    <cellStyle name="60 % – Poudarek6 3" xfId="228" xr:uid="{E5D4E288-1D92-4019-9AB2-A13E02DE31A9}"/>
    <cellStyle name="60 % – Poudarek6 4" xfId="229" xr:uid="{2A829369-DD12-470E-AE21-20BFFFE8B296}"/>
    <cellStyle name="60 % – Poudarek6 5" xfId="230" xr:uid="{3CF1AD93-EB7C-4A83-8706-A5A368DCB115}"/>
    <cellStyle name="60 % – Poudarek6 6" xfId="231" xr:uid="{817091B7-96AF-4999-B320-2AE017CB1517}"/>
    <cellStyle name="60 % – Poudarek6 7" xfId="232" xr:uid="{B07CAB70-207F-44D1-B8EF-3FC92D7502BF}"/>
    <cellStyle name="60 % – Poudarek6 8" xfId="233" xr:uid="{BBE2AEEA-EF6D-4DB5-B012-D00B67D2A57E}"/>
    <cellStyle name="60 % – Poudarek6 9" xfId="234" xr:uid="{E94A8359-97F9-4CAE-A9E1-69612F7C1DFB}"/>
    <cellStyle name="CENA" xfId="235" xr:uid="{F473B9F3-62A0-4C18-B94A-50D80B0B1ACE}"/>
    <cellStyle name="Dobro 10" xfId="236" xr:uid="{2D907E75-5F10-4F83-B74F-0A5511842F84}"/>
    <cellStyle name="Dobro 11" xfId="237" xr:uid="{56FE8F5D-DA38-480B-8D95-6426F03B2A53}"/>
    <cellStyle name="Dobro 12" xfId="238" xr:uid="{EF0EFEB0-BA93-45BF-82A4-3EF1DEC91D24}"/>
    <cellStyle name="Dobro 13" xfId="239" xr:uid="{D11B97CD-AC9A-41ED-B666-76EA8005D13E}"/>
    <cellStyle name="Dobro 14" xfId="240" xr:uid="{875C3800-7D12-4BFF-AD76-A4E26081EE63}"/>
    <cellStyle name="Dobro 2" xfId="241" xr:uid="{12C934AF-88D2-432D-BFF2-E90FB67622CD}"/>
    <cellStyle name="Dobro 3" xfId="242" xr:uid="{5BDB8D7B-9C52-4D87-8D10-4545BE477732}"/>
    <cellStyle name="Dobro 4" xfId="243" xr:uid="{B30F5ADD-6EC9-4D4D-9F40-12CB67E5F3F3}"/>
    <cellStyle name="Dobro 5" xfId="244" xr:uid="{46E60B17-57B5-4BBD-8417-9C2C6DF8B8FE}"/>
    <cellStyle name="Dobro 6" xfId="245" xr:uid="{38665CC1-2E6E-45B1-BE09-EC249C2E01AA}"/>
    <cellStyle name="Dobro 7" xfId="246" xr:uid="{2D04D502-620A-437F-A3DE-9D78D9CEC7EB}"/>
    <cellStyle name="Dobro 8" xfId="247" xr:uid="{9A172154-50AF-46E1-999C-3DD7D5F38464}"/>
    <cellStyle name="Dobro 9" xfId="248" xr:uid="{7C131FBB-1A3E-4195-889A-58BEEAC38F3A}"/>
    <cellStyle name="Izhod 10" xfId="249" xr:uid="{E049C816-923B-4F02-828F-5FBF009F5B88}"/>
    <cellStyle name="Izhod 11" xfId="250" xr:uid="{5A801E8C-5672-4968-B6E2-B6599554C5EE}"/>
    <cellStyle name="Izhod 12" xfId="251" xr:uid="{FB396116-1F00-4701-8598-D896A816720F}"/>
    <cellStyle name="Izhod 13" xfId="252" xr:uid="{E800F20B-7929-41F0-8811-F16757D49D03}"/>
    <cellStyle name="Izhod 14" xfId="253" xr:uid="{E761652C-625C-4F5B-846E-8F436BEE0159}"/>
    <cellStyle name="Izhod 2" xfId="254" xr:uid="{A3502EE4-421F-472B-9049-635218003668}"/>
    <cellStyle name="Izhod 3" xfId="255" xr:uid="{8BB81433-0D7C-40AF-A716-36B54B5972D3}"/>
    <cellStyle name="Izhod 4" xfId="256" xr:uid="{ABB2612C-4EC9-4E5D-9E03-6C82305EB7B0}"/>
    <cellStyle name="Izhod 5" xfId="257" xr:uid="{449424E9-4BDE-465B-9666-CDD71973ED35}"/>
    <cellStyle name="Izhod 6" xfId="258" xr:uid="{8FAAA185-F492-4920-AD22-25288218763A}"/>
    <cellStyle name="Izhod 7" xfId="259" xr:uid="{51156E91-AF5B-4E8F-8FF0-EED8D263BA63}"/>
    <cellStyle name="Izhod 8" xfId="260" xr:uid="{8FB33196-6942-4DDC-AE11-31E8CC376B47}"/>
    <cellStyle name="Izhod 9" xfId="261" xr:uid="{F0167AFC-4E65-41F4-9198-A2928ED7C399}"/>
    <cellStyle name="Naslov 1 10" xfId="262" xr:uid="{026E8224-AB02-4070-870D-79696A8DBDB1}"/>
    <cellStyle name="Naslov 1 11" xfId="263" xr:uid="{9E3F2EC8-143C-497C-88B0-CA8AC7B39A00}"/>
    <cellStyle name="Naslov 1 12" xfId="264" xr:uid="{01BC79DF-FE8C-4F2D-B2FA-65D1473172E9}"/>
    <cellStyle name="Naslov 1 13" xfId="265" xr:uid="{BF5A5399-1720-4332-BA2B-A8A4E87AF18F}"/>
    <cellStyle name="Naslov 1 14" xfId="266" xr:uid="{30B8CB5A-D1AF-4E6E-ACF0-DC9ED0D362BB}"/>
    <cellStyle name="Naslov 1 2" xfId="267" xr:uid="{64C59E81-EBC3-4CA3-9E87-F068880BD303}"/>
    <cellStyle name="Naslov 1 3" xfId="268" xr:uid="{07927F63-EFD8-4F76-8DAC-02446027CB3D}"/>
    <cellStyle name="Naslov 1 4" xfId="269" xr:uid="{E8B862E7-CE58-41C8-A0CD-EE705069EAEC}"/>
    <cellStyle name="Naslov 1 5" xfId="270" xr:uid="{78B38B51-848E-4152-B3E1-5634077DB56E}"/>
    <cellStyle name="Naslov 1 6" xfId="271" xr:uid="{F8DC496E-AF5A-4D42-9343-8DEE5AE107B4}"/>
    <cellStyle name="Naslov 1 7" xfId="272" xr:uid="{27624DC9-8381-443B-A2B5-4C347BA735E3}"/>
    <cellStyle name="Naslov 1 8" xfId="273" xr:uid="{5661B216-5BBE-47BC-95BA-41C6BE53D091}"/>
    <cellStyle name="Naslov 1 9" xfId="274" xr:uid="{E8E19A9B-E1CF-49B0-A59F-3C6E27DAF414}"/>
    <cellStyle name="Naslov 10" xfId="275" xr:uid="{1EEFED16-D751-48B0-AF2C-E8F47F0BF9EF}"/>
    <cellStyle name="Naslov 11" xfId="276" xr:uid="{4579549E-6086-4E68-9E90-BBD844384A80}"/>
    <cellStyle name="Naslov 12" xfId="277" xr:uid="{110A9BB5-4C31-4F8B-99F5-A0E478D10EF6}"/>
    <cellStyle name="Naslov 13" xfId="278" xr:uid="{1F4F974E-CBDD-4E0E-BD53-F81064012388}"/>
    <cellStyle name="Naslov 14" xfId="279" xr:uid="{71EA6C73-B90D-43B1-9F4A-F2FA2A4E3D69}"/>
    <cellStyle name="Naslov 15" xfId="280" xr:uid="{485F5107-DC42-4464-B528-25BB4A8F4ED2}"/>
    <cellStyle name="Naslov 16" xfId="281" xr:uid="{29404B1F-926A-4989-A96B-031E06746B9E}"/>
    <cellStyle name="Naslov 17" xfId="282" xr:uid="{F24CB133-7C04-4CF3-A7B2-CF8B31D039AE}"/>
    <cellStyle name="Naslov 2 10" xfId="283" xr:uid="{429E3D4A-921E-4A32-B0B3-4107EB10E03F}"/>
    <cellStyle name="Naslov 2 11" xfId="284" xr:uid="{74C000D3-1587-4F07-893B-5037CB32B6AA}"/>
    <cellStyle name="Naslov 2 12" xfId="285" xr:uid="{E8DC04C9-E16C-4055-B542-212ACE0F4A4B}"/>
    <cellStyle name="Naslov 2 13" xfId="286" xr:uid="{8B4409F7-ECBC-48AF-8559-1CE4EC377F68}"/>
    <cellStyle name="Naslov 2 14" xfId="287" xr:uid="{BEF2F285-23EA-441E-9CB2-7D71586294B3}"/>
    <cellStyle name="Naslov 2 2" xfId="288" xr:uid="{8A6039CB-3C36-4D56-94F9-A77B7DAA1DD5}"/>
    <cellStyle name="Naslov 2 3" xfId="289" xr:uid="{2CAD10C1-F68D-4590-A6FA-DFC98A100180}"/>
    <cellStyle name="Naslov 2 4" xfId="290" xr:uid="{9DF4D0F2-0C51-4AED-9954-45656C03D7AE}"/>
    <cellStyle name="Naslov 2 5" xfId="291" xr:uid="{EF85031F-CFCE-4154-98C8-6981A5DB78AC}"/>
    <cellStyle name="Naslov 2 6" xfId="292" xr:uid="{6B92B81B-1203-4BF2-A49B-91A0E7DFEB5E}"/>
    <cellStyle name="Naslov 2 7" xfId="293" xr:uid="{20A9B8C9-713B-4FD3-8B00-7F3BE045B763}"/>
    <cellStyle name="Naslov 2 8" xfId="294" xr:uid="{08FB7ACA-3DD2-4962-85E8-859E76299319}"/>
    <cellStyle name="Naslov 2 9" xfId="295" xr:uid="{A9D0C0E4-C0E5-48B7-AC27-C73E30A07E69}"/>
    <cellStyle name="Naslov 3 10" xfId="296" xr:uid="{5D5105C0-C43B-4A74-B9EE-973D12BC39EF}"/>
    <cellStyle name="Naslov 3 11" xfId="297" xr:uid="{81BE4600-D2E0-43D0-BFA5-2545AE7E156B}"/>
    <cellStyle name="Naslov 3 12" xfId="298" xr:uid="{15BEBE94-FC68-45D4-A1EA-11EB9F5C0362}"/>
    <cellStyle name="Naslov 3 13" xfId="299" xr:uid="{3C17D9A0-F497-4674-A8BA-70E5AD1DA2F6}"/>
    <cellStyle name="Naslov 3 14" xfId="300" xr:uid="{D45138B7-C9BE-4308-B119-1C6CE9CE9675}"/>
    <cellStyle name="Naslov 3 2" xfId="301" xr:uid="{DAA5758E-5E11-41F7-B265-FACEDBEC6FA6}"/>
    <cellStyle name="Naslov 3 3" xfId="302" xr:uid="{6E871357-687C-44D9-9034-C425070D0783}"/>
    <cellStyle name="Naslov 3 4" xfId="303" xr:uid="{CB1EAE0D-4E96-4302-980F-568C0ED3AAE7}"/>
    <cellStyle name="Naslov 3 5" xfId="304" xr:uid="{57664F0F-93AF-4A4C-A579-72D74D228632}"/>
    <cellStyle name="Naslov 3 6" xfId="305" xr:uid="{62E3FA2D-4F9B-4E22-BF66-DAC9F3774867}"/>
    <cellStyle name="Naslov 3 7" xfId="306" xr:uid="{7648E831-8E0C-4485-A031-0B3E64369E37}"/>
    <cellStyle name="Naslov 3 8" xfId="307" xr:uid="{395A8C58-5F94-41D2-B6D7-2ADAC345DE73}"/>
    <cellStyle name="Naslov 3 9" xfId="308" xr:uid="{551FD3B0-F756-4DD9-852D-0E41A350CBFA}"/>
    <cellStyle name="Naslov 4 10" xfId="309" xr:uid="{0DD0834F-0962-4E43-96D1-6B431FACB583}"/>
    <cellStyle name="Naslov 4 11" xfId="310" xr:uid="{1766297F-7BE8-44F6-8570-E748A28CF2C6}"/>
    <cellStyle name="Naslov 4 12" xfId="311" xr:uid="{30518311-CE38-45E7-BF96-2B1439CD316D}"/>
    <cellStyle name="Naslov 4 13" xfId="312" xr:uid="{3FFC1F63-6C87-4959-A1E8-BC13F7794F98}"/>
    <cellStyle name="Naslov 4 14" xfId="313" xr:uid="{992C3DBC-5751-4D7B-8B15-F0C2781E7BDB}"/>
    <cellStyle name="Naslov 4 2" xfId="314" xr:uid="{EF8BD6F5-FA76-40F4-A0F4-CD4761F465E9}"/>
    <cellStyle name="Naslov 4 3" xfId="315" xr:uid="{701EE680-9EF6-4256-90B4-DF75AEEBF54C}"/>
    <cellStyle name="Naslov 4 4" xfId="316" xr:uid="{8A1DF5F4-D7B6-40CE-ACCF-0C43087DDC47}"/>
    <cellStyle name="Naslov 4 5" xfId="317" xr:uid="{696E0DEE-D31A-4587-8A1B-0BACEB32B83D}"/>
    <cellStyle name="Naslov 4 6" xfId="318" xr:uid="{F03948D0-F197-4270-B195-37174A215EEA}"/>
    <cellStyle name="Naslov 4 7" xfId="319" xr:uid="{9281AC6A-389F-4B76-890A-2714023E5BB4}"/>
    <cellStyle name="Naslov 4 8" xfId="320" xr:uid="{EA727224-386F-41DA-9FC3-D51DB6331514}"/>
    <cellStyle name="Naslov 4 9" xfId="321" xr:uid="{B6CD7C5B-4592-43C5-B439-B35DE5B83763}"/>
    <cellStyle name="Naslov 5" xfId="322" xr:uid="{15ED0492-42E6-44FD-A0E2-17353F4971E0}"/>
    <cellStyle name="Naslov 6" xfId="323" xr:uid="{F15A7F08-D0A3-4217-A8C0-64386D568244}"/>
    <cellStyle name="Naslov 7" xfId="324" xr:uid="{9DA1BEBF-9BB7-42FD-8A05-DB16DCF23B2D}"/>
    <cellStyle name="Naslov 8" xfId="325" xr:uid="{4A7BFF9A-4EB9-4B74-B906-6C1BE94F9F6E}"/>
    <cellStyle name="Naslov 9" xfId="326" xr:uid="{2C27128D-7699-41E6-AB02-34CE30B639A8}"/>
    <cellStyle name="Navadno 2" xfId="327" xr:uid="{0D247DAB-454D-4B7A-9772-A733863FA408}"/>
    <cellStyle name="Navadno 3" xfId="328" xr:uid="{14CB3315-7716-49CA-AFAD-C24F40BFE6BD}"/>
    <cellStyle name="Navadno_List1" xfId="329" xr:uid="{BFEC12A2-3912-44B8-95F8-5D10481A7505}"/>
    <cellStyle name="Nevtralno 10" xfId="330" xr:uid="{F2DA4A66-C8EC-4081-8777-7AC204C083C7}"/>
    <cellStyle name="Nevtralno 11" xfId="331" xr:uid="{E40BF38A-8287-49D3-BAA7-BDCA23AB550C}"/>
    <cellStyle name="Nevtralno 12" xfId="332" xr:uid="{210D2ACF-2B23-412B-AF7D-E11DAC578743}"/>
    <cellStyle name="Nevtralno 13" xfId="333" xr:uid="{B1048CD9-2A91-45FF-88B7-18BCB4501C4E}"/>
    <cellStyle name="Nevtralno 14" xfId="334" xr:uid="{B9816641-1ABE-4D54-ACE0-E022722CC965}"/>
    <cellStyle name="Nevtralno 2" xfId="335" xr:uid="{FED901A3-F78D-44AD-BF6A-A343CDDA4912}"/>
    <cellStyle name="Nevtralno 3" xfId="336" xr:uid="{D74FE075-F5FB-42BF-811E-224FCB659DCD}"/>
    <cellStyle name="Nevtralno 4" xfId="337" xr:uid="{2A61B3F5-991C-4701-9C85-1145F745720D}"/>
    <cellStyle name="Nevtralno 5" xfId="338" xr:uid="{E5B5A7FA-3ABE-4537-B687-4341AAB7EF07}"/>
    <cellStyle name="Nevtralno 6" xfId="339" xr:uid="{DE8ECCAD-2A5C-4C26-A766-D299DD810FD9}"/>
    <cellStyle name="Nevtralno 7" xfId="340" xr:uid="{23586691-4BB2-45EC-A55E-A3027682C8B0}"/>
    <cellStyle name="Nevtralno 8" xfId="341" xr:uid="{8EC09AF5-844E-41A5-A29E-E9E82F72A4DE}"/>
    <cellStyle name="Nevtralno 9" xfId="342" xr:uid="{797A56B3-CE63-45A3-B652-78AA635BB0A6}"/>
    <cellStyle name="Normal" xfId="0" builtinId="0"/>
    <cellStyle name="Opomba 10" xfId="343" xr:uid="{1813141F-7A76-4D7E-B234-7CFF751EA258}"/>
    <cellStyle name="Opomba 10 10" xfId="344" xr:uid="{1FC0DB71-4F94-4434-9F20-BAF6744F1BF5}"/>
    <cellStyle name="Opomba 10 10 2" xfId="345" xr:uid="{A16B3106-CEEE-455A-A3FB-BC519F7DD317}"/>
    <cellStyle name="Opomba 10 10 3" xfId="346" xr:uid="{CE80D9C7-CD15-409C-83C1-FA00CB479EF8}"/>
    <cellStyle name="Opomba 10 10 4" xfId="347" xr:uid="{B26DE97F-5121-47ED-B3AF-E2B93091FE23}"/>
    <cellStyle name="Opomba 10 10 5" xfId="348" xr:uid="{FA7D364F-CAA9-4ADE-8754-73020B59D815}"/>
    <cellStyle name="Opomba 10 11" xfId="349" xr:uid="{6DC2D826-A8EC-45D6-81CC-7AF50304D7BD}"/>
    <cellStyle name="Opomba 10 11 2" xfId="350" xr:uid="{C8D09CD8-E484-48E3-A9A8-664677251F0E}"/>
    <cellStyle name="Opomba 10 11 3" xfId="351" xr:uid="{367EA82B-A995-4BA7-9431-32DFB9DA66FE}"/>
    <cellStyle name="Opomba 10 11 4" xfId="352" xr:uid="{680676D3-D52A-4A4A-B43D-06BAEAC44C7B}"/>
    <cellStyle name="Opomba 10 11 5" xfId="353" xr:uid="{3712D7B3-A85D-40B1-A6F3-E1E1B24408D7}"/>
    <cellStyle name="Opomba 10 12" xfId="354" xr:uid="{D19D4C10-5B90-4976-8719-5BED450973B8}"/>
    <cellStyle name="Opomba 10 12 2" xfId="355" xr:uid="{C60E6451-02DC-411E-8E39-F9F6A75E492C}"/>
    <cellStyle name="Opomba 10 12 3" xfId="356" xr:uid="{1E47F876-EC9F-4684-A2B7-2B6222DD9F08}"/>
    <cellStyle name="Opomba 10 12 4" xfId="357" xr:uid="{4B57B3C4-6648-4517-95F7-D23EA6E0886D}"/>
    <cellStyle name="Opomba 10 12 5" xfId="358" xr:uid="{1AA74155-68FD-4DC7-8741-53A0DC328BAF}"/>
    <cellStyle name="Opomba 10 13" xfId="359" xr:uid="{5C5D9393-E147-4A42-AF88-202EC154A467}"/>
    <cellStyle name="Opomba 10 13 2" xfId="360" xr:uid="{B4EBC7F8-BB33-453E-BAD2-6288B07E71FD}"/>
    <cellStyle name="Opomba 10 13 3" xfId="361" xr:uid="{A09F57FC-C4F0-4237-92E2-5B34E7F9D9CC}"/>
    <cellStyle name="Opomba 10 13 4" xfId="362" xr:uid="{E909A08B-103C-45FB-B3D4-F1A907839588}"/>
    <cellStyle name="Opomba 10 13 5" xfId="363" xr:uid="{DE8AB937-EC1C-4814-B678-0CF6959B5F9E}"/>
    <cellStyle name="Opomba 10 14" xfId="364" xr:uid="{F46F5CA7-ED27-43C5-8F73-A196BFC705B5}"/>
    <cellStyle name="Opomba 10 14 2" xfId="365" xr:uid="{919B537E-FFFC-487B-AFA6-5CD40DA360D8}"/>
    <cellStyle name="Opomba 10 14 3" xfId="366" xr:uid="{F83BB375-7487-4D20-9BE0-D668E4F8CD66}"/>
    <cellStyle name="Opomba 10 14 4" xfId="367" xr:uid="{FF4B02C0-8F87-4CB2-BB45-153BED22C081}"/>
    <cellStyle name="Opomba 10 14 5" xfId="368" xr:uid="{CB436DB6-6853-4C40-97EB-9946758E97A7}"/>
    <cellStyle name="Opomba 10 15" xfId="369" xr:uid="{B15D2708-75A6-43A8-8FFD-7B1C7324313E}"/>
    <cellStyle name="Opomba 10 15 2" xfId="370" xr:uid="{1175A5A6-A63D-4C63-A5FE-DE49C6179D9A}"/>
    <cellStyle name="Opomba 10 15 3" xfId="371" xr:uid="{49A137B3-59E1-46AF-AA59-7F9C73330EA1}"/>
    <cellStyle name="Opomba 10 15 4" xfId="372" xr:uid="{16994464-54F0-4E54-80EE-E97F9558E042}"/>
    <cellStyle name="Opomba 10 15 5" xfId="373" xr:uid="{5BBEAD76-764C-4851-B467-E2384FA0A003}"/>
    <cellStyle name="Opomba 10 16" xfId="374" xr:uid="{2AC5C666-6E1D-416B-89DA-B36799B0F06C}"/>
    <cellStyle name="Opomba 10 16 2" xfId="375" xr:uid="{0C9189DC-6EE0-40B1-90C5-982E63443B88}"/>
    <cellStyle name="Opomba 10 16 3" xfId="376" xr:uid="{2BC8E29D-D38A-4A8B-A8D2-48AE45262FEF}"/>
    <cellStyle name="Opomba 10 16 4" xfId="377" xr:uid="{FCEF192E-2245-4EC4-B938-5CD42DFDAC2F}"/>
    <cellStyle name="Opomba 10 16 5" xfId="378" xr:uid="{7A2CB45B-5961-4969-BE58-8B164D14E029}"/>
    <cellStyle name="Opomba 10 17" xfId="379" xr:uid="{7A234C5A-5E4C-4080-BB8A-503C8D32F3E4}"/>
    <cellStyle name="Opomba 10 17 2" xfId="380" xr:uid="{CE1DF5EA-79D1-45E0-82EA-8D596C020C92}"/>
    <cellStyle name="Opomba 10 17 3" xfId="381" xr:uid="{EFA29CD5-4316-4816-851F-0E12B2615DD3}"/>
    <cellStyle name="Opomba 10 17 4" xfId="382" xr:uid="{3C978C3D-8AA7-4A50-8160-52DCF06DF3ED}"/>
    <cellStyle name="Opomba 10 17 5" xfId="383" xr:uid="{1DAB9A95-851C-49FC-B37A-43B8F835A6A4}"/>
    <cellStyle name="Opomba 10 18" xfId="384" xr:uid="{E32215A8-AA8A-4FDA-8183-F2C14A6B2F9E}"/>
    <cellStyle name="Opomba 10 18 2" xfId="385" xr:uid="{8C2CBEF0-6C5C-463D-A185-9F3F140806F3}"/>
    <cellStyle name="Opomba 10 18 3" xfId="386" xr:uid="{6D3AFDA0-61EC-4A94-BFB3-ED1EAB3370A2}"/>
    <cellStyle name="Opomba 10 18 4" xfId="387" xr:uid="{BC3F70E2-DF3C-41E5-AFF2-48E3A6E2D4EC}"/>
    <cellStyle name="Opomba 10 18 5" xfId="388" xr:uid="{F7C91686-6FBB-4582-8BC8-C86A09FF442A}"/>
    <cellStyle name="Opomba 10 19" xfId="389" xr:uid="{5508F7BE-93EF-4746-B86B-BBDD3BCFF18F}"/>
    <cellStyle name="Opomba 10 19 2" xfId="390" xr:uid="{CDB2D8E4-4768-40C1-8846-C435A1E67CE2}"/>
    <cellStyle name="Opomba 10 19 3" xfId="391" xr:uid="{47A8506E-9EAC-43B1-A53A-C92EA7716244}"/>
    <cellStyle name="Opomba 10 19 4" xfId="392" xr:uid="{53EF27A7-0978-4204-BDA2-941EE1E499B4}"/>
    <cellStyle name="Opomba 10 19 5" xfId="393" xr:uid="{44A91913-CE7B-4C8D-9174-F7B48251AEA1}"/>
    <cellStyle name="Opomba 10 2" xfId="394" xr:uid="{D2317E1C-E3F3-42D3-A93D-24A74E19904B}"/>
    <cellStyle name="Opomba 10 2 2" xfId="395" xr:uid="{8F852EF4-641D-42E2-BCC9-A47F750749D9}"/>
    <cellStyle name="Opomba 10 2 3" xfId="396" xr:uid="{1A16D5AC-D140-4B4D-A42A-2D776812D12D}"/>
    <cellStyle name="Opomba 10 2 4" xfId="397" xr:uid="{9944303B-062E-431D-BC19-C902C45A1E92}"/>
    <cellStyle name="Opomba 10 2 5" xfId="398" xr:uid="{A6D05E47-6B99-49AC-A794-1CDA5C36494A}"/>
    <cellStyle name="Opomba 10 20" xfId="399" xr:uid="{814A01AB-89F3-43E3-807B-178872C6B4B0}"/>
    <cellStyle name="Opomba 10 20 2" xfId="400" xr:uid="{12D0DC7A-B0A6-4AF5-BCEC-94B9B1D6B4B4}"/>
    <cellStyle name="Opomba 10 20 3" xfId="401" xr:uid="{A66D7306-631D-4541-9C28-F115F755E9F3}"/>
    <cellStyle name="Opomba 10 20 4" xfId="402" xr:uid="{DF810E47-28AB-430B-BA9E-DDE67C45FDB0}"/>
    <cellStyle name="Opomba 10 20 5" xfId="403" xr:uid="{671B0CFB-C82A-47BA-987E-E37A911FD206}"/>
    <cellStyle name="Opomba 10 21" xfId="404" xr:uid="{C685892E-6550-416D-A7B2-E1E216074069}"/>
    <cellStyle name="Opomba 10 22" xfId="405" xr:uid="{18497DB2-8C1E-4124-935E-47D8547F387D}"/>
    <cellStyle name="Opomba 10 23" xfId="406" xr:uid="{B32B82C8-D4BD-4922-B2F1-5A4011E47E45}"/>
    <cellStyle name="Opomba 10 24" xfId="407" xr:uid="{CCDD735A-4A9B-4C54-8FF6-FC74E301894B}"/>
    <cellStyle name="Opomba 10 25" xfId="408" xr:uid="{3F32CB03-0138-4FFE-8042-73ABB03263B6}"/>
    <cellStyle name="Opomba 10 3" xfId="409" xr:uid="{684334BD-C0B9-464E-BAD8-AE90F4225A3C}"/>
    <cellStyle name="Opomba 10 3 2" xfId="410" xr:uid="{E1CBFB6F-1B2B-4D2E-9C14-CD59DFD5E1EF}"/>
    <cellStyle name="Opomba 10 3 3" xfId="411" xr:uid="{D6BE1A07-1A7A-4AB5-ADF1-59E109C45198}"/>
    <cellStyle name="Opomba 10 3 4" xfId="412" xr:uid="{C1454436-00ED-4A50-A69C-0C3AFC1BF7E4}"/>
    <cellStyle name="Opomba 10 3 5" xfId="413" xr:uid="{583746A7-0CFD-4435-84D1-D69CD90BEF5E}"/>
    <cellStyle name="Opomba 10 4" xfId="414" xr:uid="{32973F12-297E-4872-B3D6-EE02510E6490}"/>
    <cellStyle name="Opomba 10 4 2" xfId="415" xr:uid="{F53A6B67-D1A9-4A9B-86C7-6B67CFBDB493}"/>
    <cellStyle name="Opomba 10 4 3" xfId="416" xr:uid="{2B1B0322-54EB-47A8-970D-D2CD7285F28A}"/>
    <cellStyle name="Opomba 10 4 4" xfId="417" xr:uid="{ED739636-4714-4949-A4CF-647A8EC2255B}"/>
    <cellStyle name="Opomba 10 4 5" xfId="418" xr:uid="{3F5630CB-1163-4B76-9A69-87E16EFB5387}"/>
    <cellStyle name="Opomba 10 5" xfId="419" xr:uid="{E19F244C-AA24-4ADF-8555-280183706994}"/>
    <cellStyle name="Opomba 10 5 2" xfId="420" xr:uid="{586A39F7-473E-49F1-9F0C-12CAEC98B900}"/>
    <cellStyle name="Opomba 10 5 3" xfId="421" xr:uid="{35FE2C5C-A821-4CED-A5CE-CF6431C92815}"/>
    <cellStyle name="Opomba 10 5 4" xfId="422" xr:uid="{4E05647D-2FF3-4C37-B72B-1E78BAF9153E}"/>
    <cellStyle name="Opomba 10 5 5" xfId="423" xr:uid="{2971D4E7-F30D-4EF3-AE1B-B08052E3A5F0}"/>
    <cellStyle name="Opomba 10 6" xfId="424" xr:uid="{EC8D535A-3602-45E6-A61F-F832B2C08F03}"/>
    <cellStyle name="Opomba 10 6 2" xfId="425" xr:uid="{2F7FAD46-5974-43FF-8AF6-508FCBA2FE6E}"/>
    <cellStyle name="Opomba 10 6 3" xfId="426" xr:uid="{6BD4529D-A630-4E16-88E1-1990EF74272A}"/>
    <cellStyle name="Opomba 10 6 4" xfId="427" xr:uid="{88837F34-8887-46C1-8D29-5A3767A334B6}"/>
    <cellStyle name="Opomba 10 6 5" xfId="428" xr:uid="{A7AB0B18-2289-44D2-9346-3B617CEDAA58}"/>
    <cellStyle name="Opomba 10 7" xfId="429" xr:uid="{B9D68C4D-9267-4DD3-81F2-E559434AF06D}"/>
    <cellStyle name="Opomba 10 7 2" xfId="430" xr:uid="{E3520A41-3240-49D8-AE92-594C7811DFAB}"/>
    <cellStyle name="Opomba 10 7 3" xfId="431" xr:uid="{8D7CDD9E-3A1D-4580-9BAE-6343DC288091}"/>
    <cellStyle name="Opomba 10 7 4" xfId="432" xr:uid="{DA62B39C-462D-4293-AA7E-DD531C49A8DC}"/>
    <cellStyle name="Opomba 10 7 5" xfId="433" xr:uid="{621CC8D1-2A2D-4FE6-9F19-7E94A3E160E0}"/>
    <cellStyle name="Opomba 10 8" xfId="434" xr:uid="{4C42C649-0E18-411F-823F-9B42A72E86F2}"/>
    <cellStyle name="Opomba 10 8 2" xfId="435" xr:uid="{0F281D4D-AD0F-49AF-ABE4-EC33E97A3484}"/>
    <cellStyle name="Opomba 10 8 3" xfId="436" xr:uid="{F5844738-7BFE-4887-A840-0B2CF76AD7D9}"/>
    <cellStyle name="Opomba 10 8 4" xfId="437" xr:uid="{E4DBCE1E-BF80-4FA3-82A8-3E36B05CBAE4}"/>
    <cellStyle name="Opomba 10 8 5" xfId="438" xr:uid="{58559E47-6B99-4521-A520-FA52596FB447}"/>
    <cellStyle name="Opomba 10 9" xfId="439" xr:uid="{2C956E06-EBCB-4119-BF2C-C09404461BED}"/>
    <cellStyle name="Opomba 10 9 2" xfId="440" xr:uid="{0F7EC61D-006E-4F7C-8239-977737E992BE}"/>
    <cellStyle name="Opomba 10 9 3" xfId="441" xr:uid="{364299A3-4645-4406-AAA9-6C3CD8DB2F6B}"/>
    <cellStyle name="Opomba 10 9 4" xfId="442" xr:uid="{BF0AC134-9994-408F-86C1-54670979886B}"/>
    <cellStyle name="Opomba 10 9 5" xfId="443" xr:uid="{B1A0620F-9EE3-4063-85E6-FED7A8950C6F}"/>
    <cellStyle name="Opomba 11" xfId="444" xr:uid="{6C31F976-AEBE-4E39-B9BC-A15C3B26D504}"/>
    <cellStyle name="Opomba 11 10" xfId="445" xr:uid="{21921973-BD2B-4F2D-8C87-BEDEA3036F46}"/>
    <cellStyle name="Opomba 11 10 2" xfId="446" xr:uid="{54901730-07FA-48E4-9B3C-503DA3174104}"/>
    <cellStyle name="Opomba 11 10 3" xfId="447" xr:uid="{4E1BBB19-B65C-4668-BD24-1D292F1D71AA}"/>
    <cellStyle name="Opomba 11 10 4" xfId="448" xr:uid="{55EEC477-E8D4-497F-99C0-00BAA369BD38}"/>
    <cellStyle name="Opomba 11 10 5" xfId="449" xr:uid="{8CFEDB28-5B3E-484D-8BBC-B490439DDE09}"/>
    <cellStyle name="Opomba 11 11" xfId="450" xr:uid="{E09ECCED-4848-4656-93BF-EE3303499D68}"/>
    <cellStyle name="Opomba 11 11 2" xfId="451" xr:uid="{7BE0C9EB-80BD-40C8-BB2F-CF405E940971}"/>
    <cellStyle name="Opomba 11 11 3" xfId="452" xr:uid="{44CDF5F0-4FE6-44EA-BE49-7EE7E3AD949E}"/>
    <cellStyle name="Opomba 11 11 4" xfId="453" xr:uid="{BD0FA8E9-6C55-42EE-AF98-386657A7937B}"/>
    <cellStyle name="Opomba 11 11 5" xfId="454" xr:uid="{A46470CA-A1B2-4975-AD7F-5A44D918D5A8}"/>
    <cellStyle name="Opomba 11 12" xfId="455" xr:uid="{D5C04210-605A-44DD-ACA2-B80209107F9B}"/>
    <cellStyle name="Opomba 11 12 2" xfId="456" xr:uid="{1810A2B9-C5E2-407E-AA29-32AAB6D4D60F}"/>
    <cellStyle name="Opomba 11 12 3" xfId="457" xr:uid="{76E74C9A-6043-4A8C-88DA-6A41547E4D2B}"/>
    <cellStyle name="Opomba 11 12 4" xfId="458" xr:uid="{5B426874-90C3-4380-8FFD-C02FE27F74CA}"/>
    <cellStyle name="Opomba 11 12 5" xfId="459" xr:uid="{3B7D00A4-8DCF-4E3E-8583-5A1980B44E23}"/>
    <cellStyle name="Opomba 11 13" xfId="460" xr:uid="{01A2709F-9522-4089-98C8-A93EB60C9DAF}"/>
    <cellStyle name="Opomba 11 13 2" xfId="461" xr:uid="{C013AAFC-C13F-4092-88FE-1DC9F7563CB9}"/>
    <cellStyle name="Opomba 11 13 3" xfId="462" xr:uid="{99834A75-5AE6-46DB-9B18-7E0004460DA4}"/>
    <cellStyle name="Opomba 11 13 4" xfId="463" xr:uid="{7FD915B4-59C4-4AEA-AF43-FE7BFA263AD4}"/>
    <cellStyle name="Opomba 11 13 5" xfId="464" xr:uid="{94B371E9-FFDE-458B-A5F7-28F043E9A4A0}"/>
    <cellStyle name="Opomba 11 14" xfId="465" xr:uid="{828797D2-4BCE-47A3-A360-89464228659D}"/>
    <cellStyle name="Opomba 11 14 2" xfId="466" xr:uid="{B73AED9A-E66A-4DBF-AA3D-DE3FEAC9181D}"/>
    <cellStyle name="Opomba 11 14 3" xfId="467" xr:uid="{9BE2C636-E888-427D-BB3F-525284451334}"/>
    <cellStyle name="Opomba 11 14 4" xfId="468" xr:uid="{90F1209A-BD78-4B20-87EA-CEC6DC0CE053}"/>
    <cellStyle name="Opomba 11 14 5" xfId="469" xr:uid="{CDABF988-EC1C-4180-9F3C-0C1D6C30D2BF}"/>
    <cellStyle name="Opomba 11 15" xfId="470" xr:uid="{2A6DCB4D-423B-4286-A288-93093DFC3B9D}"/>
    <cellStyle name="Opomba 11 15 2" xfId="471" xr:uid="{5DBAF72B-5D76-44A6-A3D2-6F0C4930A229}"/>
    <cellStyle name="Opomba 11 15 3" xfId="472" xr:uid="{BE0C5125-E69E-4CEC-8CF2-4174BC36BB82}"/>
    <cellStyle name="Opomba 11 15 4" xfId="473" xr:uid="{C158EC75-629F-43CB-92A8-71C1178E5311}"/>
    <cellStyle name="Opomba 11 15 5" xfId="474" xr:uid="{E41F0547-5C3D-444F-B206-8E51DC7B2ED0}"/>
    <cellStyle name="Opomba 11 16" xfId="475" xr:uid="{C91B07C3-FC7B-493A-8426-3375199083E8}"/>
    <cellStyle name="Opomba 11 16 2" xfId="476" xr:uid="{09730B54-E1A1-4BC7-A843-AE61111F650D}"/>
    <cellStyle name="Opomba 11 16 3" xfId="477" xr:uid="{F5115111-2DE8-4B42-85C9-451C95DD0721}"/>
    <cellStyle name="Opomba 11 16 4" xfId="478" xr:uid="{3CD3FC76-252F-435C-B034-30CF225A3F56}"/>
    <cellStyle name="Opomba 11 16 5" xfId="479" xr:uid="{324FE186-BD08-43D6-ABD7-3C45F14B6ED1}"/>
    <cellStyle name="Opomba 11 17" xfId="480" xr:uid="{7ECE4A6C-9FCE-455C-BF07-5AE2BB66C9C9}"/>
    <cellStyle name="Opomba 11 17 2" xfId="481" xr:uid="{A49B1C24-FDDC-43C9-9DE9-086ECEB56A2D}"/>
    <cellStyle name="Opomba 11 17 3" xfId="482" xr:uid="{510E73C8-1CB0-40C9-BC15-FBB254BE2D4D}"/>
    <cellStyle name="Opomba 11 17 4" xfId="483" xr:uid="{1D8EB886-0EFE-40D3-98A5-87637AFEE03A}"/>
    <cellStyle name="Opomba 11 17 5" xfId="484" xr:uid="{4F42872E-3CAE-4D9C-A6C8-2F9B542D9DDB}"/>
    <cellStyle name="Opomba 11 18" xfId="485" xr:uid="{DEC1A235-4E6C-45B1-8791-8248FE92C3B8}"/>
    <cellStyle name="Opomba 11 18 2" xfId="486" xr:uid="{D1E5B24E-12BE-4F7E-A8C4-49490E510E2D}"/>
    <cellStyle name="Opomba 11 18 3" xfId="487" xr:uid="{E8B868F4-5756-471A-B20F-EC384F7EE9FE}"/>
    <cellStyle name="Opomba 11 18 4" xfId="488" xr:uid="{6F46E957-127C-4DC2-A701-583007E56957}"/>
    <cellStyle name="Opomba 11 18 5" xfId="489" xr:uid="{1C6BEABB-6E36-4CE4-A74C-3C9B2C25ACBE}"/>
    <cellStyle name="Opomba 11 19" xfId="490" xr:uid="{7943C039-3800-4B0C-8A73-C1DA72D16735}"/>
    <cellStyle name="Opomba 11 19 2" xfId="491" xr:uid="{BB91727C-5FC3-4623-B7DE-8AAC30DA3EA0}"/>
    <cellStyle name="Opomba 11 19 3" xfId="492" xr:uid="{65C4CF33-EAF0-483E-9AA8-433D8AE926EC}"/>
    <cellStyle name="Opomba 11 19 4" xfId="493" xr:uid="{2F0EE401-8BAB-4FF9-9359-ABBF9F6AAB50}"/>
    <cellStyle name="Opomba 11 19 5" xfId="494" xr:uid="{39856D91-0721-4BB4-B42B-D2B64F73A998}"/>
    <cellStyle name="Opomba 11 2" xfId="495" xr:uid="{70038459-D0B8-46CB-A26A-C78470B16B42}"/>
    <cellStyle name="Opomba 11 2 2" xfId="496" xr:uid="{D7B15A34-C56A-4C01-B0C9-003AEFFAAE8E}"/>
    <cellStyle name="Opomba 11 2 3" xfId="497" xr:uid="{D017A560-FB1D-4A1B-997D-ADAC1E160A27}"/>
    <cellStyle name="Opomba 11 2 4" xfId="498" xr:uid="{906B251A-F7CF-4021-91D3-6EF989545ACF}"/>
    <cellStyle name="Opomba 11 2 5" xfId="499" xr:uid="{A5EDE108-E19C-4A9E-A59C-723B6613D8CF}"/>
    <cellStyle name="Opomba 11 20" xfId="500" xr:uid="{9FDD6F01-99ED-4CE1-8913-6C66191F1F87}"/>
    <cellStyle name="Opomba 11 20 2" xfId="501" xr:uid="{5B670433-4AAF-4E5E-80A3-F1CF81A5E4C4}"/>
    <cellStyle name="Opomba 11 20 3" xfId="502" xr:uid="{3B226789-15F9-47CF-A0E4-47767CAF0743}"/>
    <cellStyle name="Opomba 11 20 4" xfId="503" xr:uid="{E240AA62-7DD8-40DC-A917-C9281EAE2719}"/>
    <cellStyle name="Opomba 11 20 5" xfId="504" xr:uid="{996473DE-13F3-4667-8BCB-D3F3AD6335B2}"/>
    <cellStyle name="Opomba 11 21" xfId="505" xr:uid="{E30E6155-A604-448B-9F84-B562236A0386}"/>
    <cellStyle name="Opomba 11 22" xfId="506" xr:uid="{011A4706-B4E4-42A3-801D-5BFE71EB3C9B}"/>
    <cellStyle name="Opomba 11 23" xfId="507" xr:uid="{696FD024-664C-452D-A714-C679FC1D8573}"/>
    <cellStyle name="Opomba 11 24" xfId="508" xr:uid="{04FF794F-6183-473F-82C4-932E00BD2FFB}"/>
    <cellStyle name="Opomba 11 25" xfId="509" xr:uid="{666EC64F-9D3C-47C9-AB10-F01BBE017983}"/>
    <cellStyle name="Opomba 11 3" xfId="510" xr:uid="{583F8EE0-DC9D-4BA7-824F-7FDF97AF5774}"/>
    <cellStyle name="Opomba 11 3 2" xfId="511" xr:uid="{0BAAAB44-11A3-4116-9D24-C1EB51BA9AFC}"/>
    <cellStyle name="Opomba 11 3 3" xfId="512" xr:uid="{3E9294D8-E310-4976-B00A-EC9A3442A0C0}"/>
    <cellStyle name="Opomba 11 3 4" xfId="513" xr:uid="{9E76C522-2F75-4A81-A854-BDE9DD7C681D}"/>
    <cellStyle name="Opomba 11 3 5" xfId="514" xr:uid="{60A3E14B-2A9F-4BB4-9B72-06CB4407AA6E}"/>
    <cellStyle name="Opomba 11 4" xfId="515" xr:uid="{B7851597-7C39-4364-9159-6BA1DCD72E9D}"/>
    <cellStyle name="Opomba 11 4 2" xfId="516" xr:uid="{6F67B369-D668-4F64-B9CC-1F89A2E497C3}"/>
    <cellStyle name="Opomba 11 4 3" xfId="517" xr:uid="{9D26A76E-8363-4831-8331-A5DE7EFE44F9}"/>
    <cellStyle name="Opomba 11 4 4" xfId="518" xr:uid="{ADB50D4F-7EF2-4E24-8C6F-F479E17E5DA6}"/>
    <cellStyle name="Opomba 11 4 5" xfId="519" xr:uid="{E9E1993F-D3BB-4162-ABC0-FC167B82096A}"/>
    <cellStyle name="Opomba 11 5" xfId="520" xr:uid="{BEB2B49F-88EE-49CA-B164-24901CD873FE}"/>
    <cellStyle name="Opomba 11 5 2" xfId="521" xr:uid="{530B24C3-542E-4E05-8151-96A3758411B6}"/>
    <cellStyle name="Opomba 11 5 3" xfId="522" xr:uid="{509C81B9-2D2B-47CF-9984-057FE484AA17}"/>
    <cellStyle name="Opomba 11 5 4" xfId="523" xr:uid="{D7D71CE5-CA02-4296-93D8-BA0A4F2D50B4}"/>
    <cellStyle name="Opomba 11 5 5" xfId="524" xr:uid="{F088457B-E74D-4537-B4FD-542B7F9EBCF1}"/>
    <cellStyle name="Opomba 11 6" xfId="525" xr:uid="{FF00A0AD-A5EA-45F8-9D8A-541BE1B24531}"/>
    <cellStyle name="Opomba 11 6 2" xfId="526" xr:uid="{35A4A2E5-325A-4DA7-8C71-9DCB46A52998}"/>
    <cellStyle name="Opomba 11 6 3" xfId="527" xr:uid="{28BDE723-F605-4834-B125-5C39A94A1574}"/>
    <cellStyle name="Opomba 11 6 4" xfId="528" xr:uid="{ADAC0701-D770-48B3-8383-B57BFA47A959}"/>
    <cellStyle name="Opomba 11 6 5" xfId="529" xr:uid="{441F98C9-62E1-4592-A3D8-F21B13741EC7}"/>
    <cellStyle name="Opomba 11 7" xfId="530" xr:uid="{687633B4-23A9-46DA-87C5-D27EBE841DAC}"/>
    <cellStyle name="Opomba 11 7 2" xfId="531" xr:uid="{9571BA59-CD9F-404C-AD9F-695D09828356}"/>
    <cellStyle name="Opomba 11 7 3" xfId="532" xr:uid="{C4684095-88E0-4676-926A-83DF80885D6B}"/>
    <cellStyle name="Opomba 11 7 4" xfId="533" xr:uid="{C5FA57E1-E106-4312-91D7-4984483A9F46}"/>
    <cellStyle name="Opomba 11 7 5" xfId="534" xr:uid="{64FFC8C4-B42F-4694-8521-415409348B4D}"/>
    <cellStyle name="Opomba 11 8" xfId="535" xr:uid="{0FE9969A-C1C3-43E8-9662-C2C1328E7BEA}"/>
    <cellStyle name="Opomba 11 8 2" xfId="536" xr:uid="{55F8C85B-3565-4F69-9F6E-392CEB4D1F10}"/>
    <cellStyle name="Opomba 11 8 3" xfId="537" xr:uid="{6D8410E4-D885-4CEF-923F-E8F74B427C04}"/>
    <cellStyle name="Opomba 11 8 4" xfId="538" xr:uid="{9B428E51-5D95-4655-8013-D2BD38564C79}"/>
    <cellStyle name="Opomba 11 8 5" xfId="539" xr:uid="{DB06B47B-EF12-457F-9345-4EEDE083622F}"/>
    <cellStyle name="Opomba 11 9" xfId="540" xr:uid="{C450982B-51B0-4B4B-A3B7-A6FF58B5DFEF}"/>
    <cellStyle name="Opomba 11 9 2" xfId="541" xr:uid="{922E9C9E-DFBD-4B3B-8438-EDB7A816DA27}"/>
    <cellStyle name="Opomba 11 9 3" xfId="542" xr:uid="{1748F2A0-7CAF-4F33-8B20-7D1482CD1B18}"/>
    <cellStyle name="Opomba 11 9 4" xfId="543" xr:uid="{CAA11C8A-3D7A-467D-BCA0-835B8093155B}"/>
    <cellStyle name="Opomba 11 9 5" xfId="544" xr:uid="{3C7DAC81-1739-4DF8-A9F5-2FD3F1310489}"/>
    <cellStyle name="Opomba 12" xfId="545" xr:uid="{AF9AAFC9-DCA2-4296-B80D-FA36D2EF58B8}"/>
    <cellStyle name="Opomba 12 10" xfId="546" xr:uid="{379E6F28-FAF4-417F-BAF5-F25F3858A966}"/>
    <cellStyle name="Opomba 12 10 2" xfId="547" xr:uid="{2BD9FB92-065E-432B-B5B7-2061F0719693}"/>
    <cellStyle name="Opomba 12 10 3" xfId="548" xr:uid="{B8D2242B-0300-416D-B9A4-2265804CB9DE}"/>
    <cellStyle name="Opomba 12 10 4" xfId="549" xr:uid="{97F8E72C-557A-4B4D-8E73-06761A9EB7DD}"/>
    <cellStyle name="Opomba 12 10 5" xfId="550" xr:uid="{0D1F8EE9-9597-42CC-95CE-BDE09E1DD562}"/>
    <cellStyle name="Opomba 12 11" xfId="551" xr:uid="{87C1E212-741C-4540-B5FF-F831EF6CD787}"/>
    <cellStyle name="Opomba 12 11 2" xfId="552" xr:uid="{455C384E-0D2A-4FA8-A32A-742483C68124}"/>
    <cellStyle name="Opomba 12 11 3" xfId="553" xr:uid="{029A95C0-EEE8-43B3-B0B4-ABF907E955E5}"/>
    <cellStyle name="Opomba 12 11 4" xfId="554" xr:uid="{D0CDEDD3-E439-4404-80AE-942B1B7935E5}"/>
    <cellStyle name="Opomba 12 11 5" xfId="555" xr:uid="{F6918C86-E195-4031-807F-F3125BA72946}"/>
    <cellStyle name="Opomba 12 12" xfId="556" xr:uid="{65AAE936-5EC4-4C37-A5A9-CFE8AF35349B}"/>
    <cellStyle name="Opomba 12 12 2" xfId="557" xr:uid="{9D19FCFD-7537-432B-861E-B29A78399F02}"/>
    <cellStyle name="Opomba 12 12 3" xfId="558" xr:uid="{E135A1E1-6A0D-4D0A-A775-0B6F94ED497F}"/>
    <cellStyle name="Opomba 12 12 4" xfId="559" xr:uid="{6FCB29C0-45CE-40D3-B688-06D6276AFE60}"/>
    <cellStyle name="Opomba 12 12 5" xfId="560" xr:uid="{1E030412-D2DF-40B0-BDAC-4623E0A4EC37}"/>
    <cellStyle name="Opomba 12 13" xfId="561" xr:uid="{22E54CE0-1BA3-44B4-98A4-14BBC4AD08EC}"/>
    <cellStyle name="Opomba 12 13 2" xfId="562" xr:uid="{30A5EC48-646C-4BD0-984B-BCEBD3E87C4D}"/>
    <cellStyle name="Opomba 12 13 3" xfId="563" xr:uid="{E54D8875-5ADD-4613-9655-02B016C3B144}"/>
    <cellStyle name="Opomba 12 13 4" xfId="564" xr:uid="{44C4ECF7-B485-4B90-814C-51BB05C1B837}"/>
    <cellStyle name="Opomba 12 13 5" xfId="565" xr:uid="{42B5F734-6A66-42A7-BF1C-E3B6C5C52C0D}"/>
    <cellStyle name="Opomba 12 14" xfId="566" xr:uid="{7318C545-8FD0-401D-A67C-38A4A6B08C38}"/>
    <cellStyle name="Opomba 12 14 2" xfId="567" xr:uid="{8AD60D23-2AE4-4EED-9226-67DEDD62FC00}"/>
    <cellStyle name="Opomba 12 14 3" xfId="568" xr:uid="{FA348504-2DA8-4EF1-89F0-5F7DD6DE02F9}"/>
    <cellStyle name="Opomba 12 14 4" xfId="569" xr:uid="{0D53092F-4C71-4E85-B881-7EE9D001D86A}"/>
    <cellStyle name="Opomba 12 14 5" xfId="570" xr:uid="{7D4F5803-EA5F-405F-9C57-1D11DE4B6715}"/>
    <cellStyle name="Opomba 12 15" xfId="571" xr:uid="{66C912B1-58C2-4EEF-B1CB-FF536F66C318}"/>
    <cellStyle name="Opomba 12 15 2" xfId="572" xr:uid="{E49F01F2-DCBB-4FA8-80AA-78F397F0A304}"/>
    <cellStyle name="Opomba 12 15 3" xfId="573" xr:uid="{A5DE76C6-7D1E-407D-8126-D1E10B2F1E34}"/>
    <cellStyle name="Opomba 12 15 4" xfId="574" xr:uid="{20FF9F2D-9656-476E-B1A2-CD447FAD6038}"/>
    <cellStyle name="Opomba 12 15 5" xfId="575" xr:uid="{7DB3129F-A6F4-46CD-9EF2-9AD50CD4B132}"/>
    <cellStyle name="Opomba 12 16" xfId="576" xr:uid="{915B6460-A349-47D0-8F61-1CDA917F56C4}"/>
    <cellStyle name="Opomba 12 16 2" xfId="577" xr:uid="{984CFCB1-8443-4DA5-9433-708CE0688427}"/>
    <cellStyle name="Opomba 12 16 3" xfId="578" xr:uid="{688ECA08-0115-4377-9698-36E731E5F75A}"/>
    <cellStyle name="Opomba 12 16 4" xfId="579" xr:uid="{C1B2A362-0FF6-492E-802B-B80F590F8F48}"/>
    <cellStyle name="Opomba 12 16 5" xfId="580" xr:uid="{3745089D-043C-4F7C-8AD2-4A2B9A9195B4}"/>
    <cellStyle name="Opomba 12 17" xfId="581" xr:uid="{640A9583-D12F-4D69-BE5C-5797174AA52B}"/>
    <cellStyle name="Opomba 12 17 2" xfId="582" xr:uid="{B394A533-EFA9-4DA7-BA29-AFE6F6708B34}"/>
    <cellStyle name="Opomba 12 17 3" xfId="583" xr:uid="{85837897-545E-4173-88C0-69E9ADCA1F59}"/>
    <cellStyle name="Opomba 12 17 4" xfId="584" xr:uid="{20EB49AE-EB7A-4D81-9EFC-92BA761754F4}"/>
    <cellStyle name="Opomba 12 17 5" xfId="585" xr:uid="{7124EF59-33AF-4FA4-8F9E-A8D16B9A1B71}"/>
    <cellStyle name="Opomba 12 18" xfId="586" xr:uid="{7EB64CD6-6F69-4D52-B691-490FF8D595D2}"/>
    <cellStyle name="Opomba 12 18 2" xfId="587" xr:uid="{9D636D9D-1650-4339-BED3-8C3C0A898924}"/>
    <cellStyle name="Opomba 12 18 3" xfId="588" xr:uid="{597800C1-BC59-4985-ADA9-716B457199C3}"/>
    <cellStyle name="Opomba 12 18 4" xfId="589" xr:uid="{C894A69F-7D2D-43AD-A999-11812B40532F}"/>
    <cellStyle name="Opomba 12 18 5" xfId="590" xr:uid="{F7B39A99-2CED-4276-8EEA-F20438D8C033}"/>
    <cellStyle name="Opomba 12 19" xfId="591" xr:uid="{703ED995-8CA4-4342-A504-12ADAF7784BF}"/>
    <cellStyle name="Opomba 12 19 2" xfId="592" xr:uid="{FA282AEF-9FF8-4CD6-9DAE-4A6D5249BEA0}"/>
    <cellStyle name="Opomba 12 19 3" xfId="593" xr:uid="{592C001C-644B-4D53-8462-A80748A1E3D9}"/>
    <cellStyle name="Opomba 12 19 4" xfId="594" xr:uid="{4D7AEFF2-6794-4941-ADFC-640BC600A19E}"/>
    <cellStyle name="Opomba 12 19 5" xfId="595" xr:uid="{49352562-420A-4882-94EC-91FE2B78F53C}"/>
    <cellStyle name="Opomba 12 2" xfId="596" xr:uid="{A5293208-EA65-42E0-A240-12A89F309C7A}"/>
    <cellStyle name="Opomba 12 2 2" xfId="597" xr:uid="{F43FE13B-30A1-48CF-BEB0-A2A16133F6CD}"/>
    <cellStyle name="Opomba 12 2 3" xfId="598" xr:uid="{95085C0F-590F-415D-A128-B25801FD9517}"/>
    <cellStyle name="Opomba 12 2 4" xfId="599" xr:uid="{0E6486E7-C1B4-4E73-A871-7BCBE2F296CB}"/>
    <cellStyle name="Opomba 12 2 5" xfId="600" xr:uid="{F809058A-59BA-49AC-BB9D-2235DBD28BB6}"/>
    <cellStyle name="Opomba 12 20" xfId="601" xr:uid="{8BF500AA-279C-4108-B5B6-3FDE55E2A89F}"/>
    <cellStyle name="Opomba 12 20 2" xfId="602" xr:uid="{BEFC2FB2-AE71-4835-BBB8-B35509549AC0}"/>
    <cellStyle name="Opomba 12 20 3" xfId="603" xr:uid="{4A5600A7-8A5C-4AA5-95E7-75CF3BB1863E}"/>
    <cellStyle name="Opomba 12 20 4" xfId="604" xr:uid="{3F41DFC0-A55E-4FFC-AE2E-2939B3E7EE26}"/>
    <cellStyle name="Opomba 12 20 5" xfId="605" xr:uid="{62D4FDBB-E471-4F31-8124-E004900DF6E4}"/>
    <cellStyle name="Opomba 12 21" xfId="606" xr:uid="{A2AFB0E9-6639-421D-A18F-755005686D21}"/>
    <cellStyle name="Opomba 12 22" xfId="607" xr:uid="{9EDE7719-713F-4E33-93B2-CD598DADB0E7}"/>
    <cellStyle name="Opomba 12 23" xfId="608" xr:uid="{92F84104-A79D-45ED-8CDB-E17596D7DD1E}"/>
    <cellStyle name="Opomba 12 24" xfId="609" xr:uid="{F0BB4028-607F-4A5C-A51D-89997079319F}"/>
    <cellStyle name="Opomba 12 25" xfId="610" xr:uid="{0377ECF2-9A5C-4327-828F-6B8E4D456446}"/>
    <cellStyle name="Opomba 12 3" xfId="611" xr:uid="{D38E4B30-B2BA-40F8-8E9D-5FB3E5645584}"/>
    <cellStyle name="Opomba 12 3 2" xfId="612" xr:uid="{913E4122-C886-435A-B391-D4FFDAC4CC5C}"/>
    <cellStyle name="Opomba 12 3 3" xfId="613" xr:uid="{34049A42-68A7-4A2D-9015-E86873B6ACA2}"/>
    <cellStyle name="Opomba 12 3 4" xfId="614" xr:uid="{50DE4965-620D-4B3B-93F1-86B442ED8EB1}"/>
    <cellStyle name="Opomba 12 3 5" xfId="615" xr:uid="{FFBCFEF7-8148-4256-83D9-F26AD657BAC0}"/>
    <cellStyle name="Opomba 12 4" xfId="616" xr:uid="{914BA2F2-3BA2-4D04-9318-F33FB2EB3430}"/>
    <cellStyle name="Opomba 12 4 2" xfId="617" xr:uid="{DAB3CDFE-998F-4520-8D72-6E27222B0FFF}"/>
    <cellStyle name="Opomba 12 4 3" xfId="618" xr:uid="{3F61E2F5-E362-45CB-952F-9426AFA8DED9}"/>
    <cellStyle name="Opomba 12 4 4" xfId="619" xr:uid="{1A402913-7F80-42CF-991C-408332F27AA2}"/>
    <cellStyle name="Opomba 12 4 5" xfId="620" xr:uid="{E98AAB7D-C204-4845-9116-15F3D21F480E}"/>
    <cellStyle name="Opomba 12 5" xfId="621" xr:uid="{A0A5EE78-43DD-4DAA-9CE6-43ED089FC88E}"/>
    <cellStyle name="Opomba 12 5 2" xfId="622" xr:uid="{089B29C1-E6F3-4667-A179-C3BBD9E29F13}"/>
    <cellStyle name="Opomba 12 5 3" xfId="623" xr:uid="{A45962B4-7BF9-40AD-8522-C9E15200A305}"/>
    <cellStyle name="Opomba 12 5 4" xfId="624" xr:uid="{56F34D06-D090-48A3-A1BF-0DD565849942}"/>
    <cellStyle name="Opomba 12 5 5" xfId="625" xr:uid="{7C3FC7FB-D41A-4A87-8C25-CFFB4858855D}"/>
    <cellStyle name="Opomba 12 6" xfId="626" xr:uid="{B3FB545D-FA5F-49B8-A7E7-40B4E0956D97}"/>
    <cellStyle name="Opomba 12 6 2" xfId="627" xr:uid="{93F67A92-3EA5-4DF6-8545-EA43D741FBE2}"/>
    <cellStyle name="Opomba 12 6 3" xfId="628" xr:uid="{97FB377D-EB1A-4EED-8722-4A82446C63D4}"/>
    <cellStyle name="Opomba 12 6 4" xfId="629" xr:uid="{E6EA3B42-0FF9-49F4-82D9-C8194B7BA043}"/>
    <cellStyle name="Opomba 12 6 5" xfId="630" xr:uid="{FEA08C57-913E-4B4F-95FB-BC86BAC06110}"/>
    <cellStyle name="Opomba 12 7" xfId="631" xr:uid="{1FD4187C-A546-4041-8488-86121D7894A5}"/>
    <cellStyle name="Opomba 12 7 2" xfId="632" xr:uid="{A3BA51BB-D8E5-4A58-AAE7-2425F363EABB}"/>
    <cellStyle name="Opomba 12 7 3" xfId="633" xr:uid="{566D1AD6-4CE8-4459-924F-E7837732E031}"/>
    <cellStyle name="Opomba 12 7 4" xfId="634" xr:uid="{39254309-C77C-4991-8B05-CF0EC08AC890}"/>
    <cellStyle name="Opomba 12 7 5" xfId="635" xr:uid="{88086EF9-A819-434C-9A0D-96CCEEFFCC38}"/>
    <cellStyle name="Opomba 12 8" xfId="636" xr:uid="{69B2F181-A6D4-4C3B-B064-5D732709753E}"/>
    <cellStyle name="Opomba 12 8 2" xfId="637" xr:uid="{00E34B58-A8B5-4769-B0E1-4A01E9C66C56}"/>
    <cellStyle name="Opomba 12 8 3" xfId="638" xr:uid="{7BA344E1-F151-4FC6-BF92-266BC691E1A7}"/>
    <cellStyle name="Opomba 12 8 4" xfId="639" xr:uid="{BC1CFB03-145C-4E6A-B587-4E3806F3F901}"/>
    <cellStyle name="Opomba 12 8 5" xfId="640" xr:uid="{4A3E3E44-E523-4EB7-8C46-7A56B30384BA}"/>
    <cellStyle name="Opomba 12 9" xfId="641" xr:uid="{79D021FE-1A03-44F5-B5A1-82B041BF2671}"/>
    <cellStyle name="Opomba 12 9 2" xfId="642" xr:uid="{01D1E7CF-678C-408B-9DF6-9F9171139382}"/>
    <cellStyle name="Opomba 12 9 3" xfId="643" xr:uid="{D7AD1A54-2153-4C67-AFC7-0C7AFA0346B4}"/>
    <cellStyle name="Opomba 12 9 4" xfId="644" xr:uid="{2B03A913-34C4-4076-B97D-DC34AC61648C}"/>
    <cellStyle name="Opomba 12 9 5" xfId="645" xr:uid="{0A77EBB0-23DA-4198-A4F5-541AA679ABE4}"/>
    <cellStyle name="Opomba 13" xfId="646" xr:uid="{FC298637-DD48-4CB5-857B-5AA347805DA4}"/>
    <cellStyle name="Opomba 13 10" xfId="647" xr:uid="{53A706ED-938F-4FDC-95D6-54E8697D63B2}"/>
    <cellStyle name="Opomba 13 10 2" xfId="648" xr:uid="{3F7753EF-8594-4160-B3BF-778D3DB5DF9B}"/>
    <cellStyle name="Opomba 13 10 3" xfId="649" xr:uid="{4194B566-0DB2-471D-BA41-7E8EA07582DA}"/>
    <cellStyle name="Opomba 13 10 4" xfId="650" xr:uid="{4C934E02-31AD-475A-ADE0-64BD17756CC5}"/>
    <cellStyle name="Opomba 13 10 5" xfId="651" xr:uid="{DE0B94D6-6FB3-48E0-BF3D-A1C1A7A7223E}"/>
    <cellStyle name="Opomba 13 11" xfId="652" xr:uid="{76DD0CF5-0C46-4915-B241-9A2207CA56F5}"/>
    <cellStyle name="Opomba 13 11 2" xfId="653" xr:uid="{9FE19A92-103C-4DB3-9455-A59BB87DD6FB}"/>
    <cellStyle name="Opomba 13 11 3" xfId="654" xr:uid="{E8710D57-D569-4E5F-A104-921550A994CF}"/>
    <cellStyle name="Opomba 13 11 4" xfId="655" xr:uid="{3CCCA5AD-4377-47C1-9C83-D08C1BFCF9F2}"/>
    <cellStyle name="Opomba 13 11 5" xfId="656" xr:uid="{90FD1310-985C-4303-9247-B2EA63ED4EA4}"/>
    <cellStyle name="Opomba 13 12" xfId="657" xr:uid="{A8FBCD6B-24F7-4B4D-98D2-294518ADB589}"/>
    <cellStyle name="Opomba 13 12 2" xfId="658" xr:uid="{6BB7C4C4-83D6-44B5-8ABE-0314B5E4033E}"/>
    <cellStyle name="Opomba 13 12 3" xfId="659" xr:uid="{4F385997-A7B0-4A07-8573-818B2859028D}"/>
    <cellStyle name="Opomba 13 12 4" xfId="660" xr:uid="{143222E1-3946-48A2-AE2A-0D85623C08AA}"/>
    <cellStyle name="Opomba 13 12 5" xfId="661" xr:uid="{762F5B34-2372-41C0-9CB9-7824BE657344}"/>
    <cellStyle name="Opomba 13 13" xfId="662" xr:uid="{1B4E7E90-CA82-4A3B-A749-A728B0AEB8FB}"/>
    <cellStyle name="Opomba 13 13 2" xfId="663" xr:uid="{64FD2F37-6A05-43B5-9B53-A80DA816269B}"/>
    <cellStyle name="Opomba 13 13 3" xfId="664" xr:uid="{BB1A9613-60D0-4FD7-A5B5-8AF6976F96EC}"/>
    <cellStyle name="Opomba 13 13 4" xfId="665" xr:uid="{A027F4A2-AEAE-4E6F-A4B7-67BB28ACBFDD}"/>
    <cellStyle name="Opomba 13 13 5" xfId="666" xr:uid="{62C65C44-664C-4037-93E6-8880A70BE352}"/>
    <cellStyle name="Opomba 13 14" xfId="667" xr:uid="{C090DF2A-78F4-4AAA-A49E-6BC25E54F66B}"/>
    <cellStyle name="Opomba 13 14 2" xfId="668" xr:uid="{A032668E-A925-4F4C-ABD4-80FBFB11EF41}"/>
    <cellStyle name="Opomba 13 14 3" xfId="669" xr:uid="{A0C64B62-2019-42EE-966F-529B64F70F53}"/>
    <cellStyle name="Opomba 13 14 4" xfId="670" xr:uid="{4EFDA44E-7D9D-468D-97A4-90555D6C8E8C}"/>
    <cellStyle name="Opomba 13 14 5" xfId="671" xr:uid="{2924D66C-4E76-419E-B8DE-7394784E1806}"/>
    <cellStyle name="Opomba 13 15" xfId="672" xr:uid="{B7BAD1B7-A9D8-4A70-92C4-223E649B8570}"/>
    <cellStyle name="Opomba 13 15 2" xfId="673" xr:uid="{0C9191E7-671C-4FCE-8416-331884B87B34}"/>
    <cellStyle name="Opomba 13 15 3" xfId="674" xr:uid="{D9AE4144-FCD3-418A-B4D5-3F93E2D69443}"/>
    <cellStyle name="Opomba 13 15 4" xfId="675" xr:uid="{BA61BDE8-285F-4BB9-88E3-ED947A6CD50C}"/>
    <cellStyle name="Opomba 13 15 5" xfId="676" xr:uid="{331BB947-8A3C-423B-9E78-FFB5E34E9AC6}"/>
    <cellStyle name="Opomba 13 16" xfId="677" xr:uid="{F7E005A8-A736-47DB-9AE0-EC76E821F9D3}"/>
    <cellStyle name="Opomba 13 16 2" xfId="678" xr:uid="{EFA35FCA-67FD-4885-8AB0-9A24F135B62B}"/>
    <cellStyle name="Opomba 13 16 3" xfId="679" xr:uid="{E2BD4F4C-F2CE-434D-9769-DD7198A25073}"/>
    <cellStyle name="Opomba 13 16 4" xfId="680" xr:uid="{4E37CA15-F39F-4CDE-92BE-1466C8408E01}"/>
    <cellStyle name="Opomba 13 16 5" xfId="681" xr:uid="{5C79BCAC-3B32-4A36-B7BA-A9FDFF9099E7}"/>
    <cellStyle name="Opomba 13 17" xfId="682" xr:uid="{45C0DEEB-F323-4514-8811-48FD58C64B3C}"/>
    <cellStyle name="Opomba 13 17 2" xfId="683" xr:uid="{ECF2D296-035C-4AB8-867B-6EC87B025659}"/>
    <cellStyle name="Opomba 13 17 3" xfId="684" xr:uid="{DF8CDE92-3B9B-430F-A4D0-0B4334E918D5}"/>
    <cellStyle name="Opomba 13 17 4" xfId="685" xr:uid="{9300B74B-B9EE-4EFE-B875-703447B094CE}"/>
    <cellStyle name="Opomba 13 17 5" xfId="686" xr:uid="{252665CD-3BBA-42E1-830E-7D5393EEA288}"/>
    <cellStyle name="Opomba 13 18" xfId="687" xr:uid="{EF4FD838-3C74-4BE3-9E62-5AF560A39B16}"/>
    <cellStyle name="Opomba 13 18 2" xfId="688" xr:uid="{FD1CA2C0-FD7E-422E-9378-47952ECE4DBC}"/>
    <cellStyle name="Opomba 13 18 3" xfId="689" xr:uid="{C1C85B5C-B7C3-42AB-B42C-A70A40644E36}"/>
    <cellStyle name="Opomba 13 18 4" xfId="690" xr:uid="{25CECF88-25BD-41EC-A0C4-1A05BD654FCB}"/>
    <cellStyle name="Opomba 13 18 5" xfId="691" xr:uid="{1B4D230F-A682-4C56-A8B4-B532588E09E2}"/>
    <cellStyle name="Opomba 13 19" xfId="692" xr:uid="{DC92020E-8A89-497D-A695-802071C25515}"/>
    <cellStyle name="Opomba 13 19 2" xfId="693" xr:uid="{DD53C22E-E15F-4715-9BB1-B9A7FAE6CB58}"/>
    <cellStyle name="Opomba 13 19 3" xfId="694" xr:uid="{A28F30DB-6F34-42D4-84F2-7780587B3024}"/>
    <cellStyle name="Opomba 13 19 4" xfId="695" xr:uid="{90C943E1-3AFB-45F6-AE09-EE5BD8853613}"/>
    <cellStyle name="Opomba 13 19 5" xfId="696" xr:uid="{402895CD-AE0A-4259-872F-21CF9F31B675}"/>
    <cellStyle name="Opomba 13 2" xfId="697" xr:uid="{BBAF7863-0599-40CD-AF27-FAF0C704B691}"/>
    <cellStyle name="Opomba 13 2 2" xfId="698" xr:uid="{B409CB2E-520F-4DDD-87F9-862FBEB834D0}"/>
    <cellStyle name="Opomba 13 2 3" xfId="699" xr:uid="{7D1B8ABE-78C6-41A2-B7ED-FE2A775A00C0}"/>
    <cellStyle name="Opomba 13 2 4" xfId="700" xr:uid="{2650FBE9-98C4-4A7A-BF53-7EB413870778}"/>
    <cellStyle name="Opomba 13 2 5" xfId="701" xr:uid="{5AD692EF-1EC5-4956-8B43-5B9DAD651CC8}"/>
    <cellStyle name="Opomba 13 20" xfId="702" xr:uid="{F5DF301F-CD9A-4032-A5C7-31513F68A72D}"/>
    <cellStyle name="Opomba 13 20 2" xfId="703" xr:uid="{C82E65D1-966E-4983-BF5C-6FC58E045755}"/>
    <cellStyle name="Opomba 13 20 3" xfId="704" xr:uid="{CB3E4907-99CC-438B-9EB1-0B29EAF29266}"/>
    <cellStyle name="Opomba 13 20 4" xfId="705" xr:uid="{849A0749-E888-4759-A933-C851E2133D61}"/>
    <cellStyle name="Opomba 13 20 5" xfId="706" xr:uid="{025EFE76-DD62-4759-A0B7-CA22BAC350CC}"/>
    <cellStyle name="Opomba 13 21" xfId="707" xr:uid="{930C1486-F1C5-4846-B86E-5558DE9DA5C1}"/>
    <cellStyle name="Opomba 13 22" xfId="708" xr:uid="{ECF8E070-2FD9-4AC6-BC18-85FF3ADEC675}"/>
    <cellStyle name="Opomba 13 23" xfId="709" xr:uid="{CCB14F45-7321-43C6-AE50-044D13E18D1E}"/>
    <cellStyle name="Opomba 13 24" xfId="710" xr:uid="{E2628F94-4CE5-48D4-A3B2-3C72C750C486}"/>
    <cellStyle name="Opomba 13 3" xfId="711" xr:uid="{0D45BF0C-80F5-448D-A55E-B2FB9FB25547}"/>
    <cellStyle name="Opomba 13 3 2" xfId="712" xr:uid="{CCC44537-AC75-40C4-B9E4-92E51BE87100}"/>
    <cellStyle name="Opomba 13 3 3" xfId="713" xr:uid="{ADF39BE7-5B85-4BCC-9EF3-8C20E68631AF}"/>
    <cellStyle name="Opomba 13 3 4" xfId="714" xr:uid="{F95BF5C2-B242-462E-88B3-CB02522A3E4D}"/>
    <cellStyle name="Opomba 13 3 5" xfId="715" xr:uid="{807AC923-E6A8-4F52-9766-B06EF79500DC}"/>
    <cellStyle name="Opomba 13 4" xfId="716" xr:uid="{DDBE9C95-CAD7-48FD-97B6-0B162DE3230D}"/>
    <cellStyle name="Opomba 13 4 2" xfId="717" xr:uid="{2CD6A0D0-8343-4269-8952-C726ADFA4BBB}"/>
    <cellStyle name="Opomba 13 4 3" xfId="718" xr:uid="{077B3505-8D6A-4A86-8820-BBEC63061999}"/>
    <cellStyle name="Opomba 13 4 4" xfId="719" xr:uid="{EDBBE850-D06A-4CA5-9713-0BC4B90CA4BE}"/>
    <cellStyle name="Opomba 13 4 5" xfId="720" xr:uid="{A62B1257-60E4-4605-AD7A-A934B2A1D308}"/>
    <cellStyle name="Opomba 13 5" xfId="721" xr:uid="{2437B522-8EA9-4B1A-9757-63FA6712B89F}"/>
    <cellStyle name="Opomba 13 5 2" xfId="722" xr:uid="{64596EAC-49EF-4038-842F-FB1ED8300BD3}"/>
    <cellStyle name="Opomba 13 5 3" xfId="723" xr:uid="{BE254234-44D4-4FE7-B7FC-6D75FAEEA2B0}"/>
    <cellStyle name="Opomba 13 5 4" xfId="724" xr:uid="{8CCF5B15-99AA-4F09-8BC2-D5A635FE362F}"/>
    <cellStyle name="Opomba 13 5 5" xfId="725" xr:uid="{A5690C79-B869-4C27-AB07-89EDB68A624B}"/>
    <cellStyle name="Opomba 13 6" xfId="726" xr:uid="{A9DAE4AF-190A-43D4-A4CA-2C8C3ABD325E}"/>
    <cellStyle name="Opomba 13 6 2" xfId="727" xr:uid="{A6CBDC5D-44BF-4F24-B979-9E566C2CF302}"/>
    <cellStyle name="Opomba 13 6 3" xfId="728" xr:uid="{C8463B06-0FC8-4375-BCAA-06462C2FB7F0}"/>
    <cellStyle name="Opomba 13 6 4" xfId="729" xr:uid="{F38760F2-FEB6-4B25-9282-E7543270D907}"/>
    <cellStyle name="Opomba 13 6 5" xfId="730" xr:uid="{9BA4C472-EBD2-477C-A873-B5BD38E4BEFE}"/>
    <cellStyle name="Opomba 13 7" xfId="731" xr:uid="{0F3356CC-89A8-4946-B47D-7E47D470F9E0}"/>
    <cellStyle name="Opomba 13 7 2" xfId="732" xr:uid="{03186636-EA35-4302-8098-18EF3288DE93}"/>
    <cellStyle name="Opomba 13 7 3" xfId="733" xr:uid="{14B3D37E-0007-42FF-A21F-41B38FEF54F7}"/>
    <cellStyle name="Opomba 13 7 4" xfId="734" xr:uid="{90B6F102-BB25-493B-B7BC-E5321AA82169}"/>
    <cellStyle name="Opomba 13 7 5" xfId="735" xr:uid="{8920EB98-535C-49B6-BA85-791766C361A4}"/>
    <cellStyle name="Opomba 13 8" xfId="736" xr:uid="{D814AB6F-A8D1-48A7-9EC6-E44DC1FC4A04}"/>
    <cellStyle name="Opomba 13 8 2" xfId="737" xr:uid="{48A8E0F2-5307-426A-8A1B-EAADC6B0E5CD}"/>
    <cellStyle name="Opomba 13 8 3" xfId="738" xr:uid="{9A6DCA4E-ECCC-4AC2-9CDA-084F1CA51F3C}"/>
    <cellStyle name="Opomba 13 8 4" xfId="739" xr:uid="{5CB2696B-CF91-4803-BD34-E195F89A37EC}"/>
    <cellStyle name="Opomba 13 8 5" xfId="740" xr:uid="{61E15E52-8F43-4B7D-8B4B-7AE78FCB0ED6}"/>
    <cellStyle name="Opomba 13 9" xfId="741" xr:uid="{6824C83B-2D2C-45A6-83E7-06259879640B}"/>
    <cellStyle name="Opomba 13 9 2" xfId="742" xr:uid="{32BFCE74-3F99-43EA-A1FB-832858D1C25D}"/>
    <cellStyle name="Opomba 13 9 3" xfId="743" xr:uid="{0661289D-569A-43C8-88F0-A2C9B8C30A70}"/>
    <cellStyle name="Opomba 13 9 4" xfId="744" xr:uid="{29E59B76-DE65-4F6D-8CF8-8223C0A123B7}"/>
    <cellStyle name="Opomba 13 9 5" xfId="745" xr:uid="{B3989572-B1DE-4B8C-BE52-0DE0B89CF7BF}"/>
    <cellStyle name="Opomba 14" xfId="746" xr:uid="{84985726-6215-4E93-B47B-B3D4A4CAF623}"/>
    <cellStyle name="Opomba 14 10" xfId="747" xr:uid="{58BCFFD1-792C-4E87-AC5B-985AB524B867}"/>
    <cellStyle name="Opomba 14 10 2" xfId="748" xr:uid="{17F44AF4-4465-456B-8992-79BF2F6C68A3}"/>
    <cellStyle name="Opomba 14 10 3" xfId="749" xr:uid="{86663007-B4E9-4CE2-B6A8-0EE9B2085203}"/>
    <cellStyle name="Opomba 14 10 4" xfId="750" xr:uid="{1823D1D7-D23A-4058-BDFE-959342E4ED37}"/>
    <cellStyle name="Opomba 14 10 5" xfId="751" xr:uid="{BE987DEC-8C2B-4C58-B7F2-F241A58D7CBD}"/>
    <cellStyle name="Opomba 14 11" xfId="752" xr:uid="{40EBC57C-4907-4FC8-86B6-03D1E32D98A6}"/>
    <cellStyle name="Opomba 14 12" xfId="753" xr:uid="{535561AA-7912-4346-88DE-F22A870A6C41}"/>
    <cellStyle name="Opomba 14 13" xfId="754" xr:uid="{05C75C47-A24B-481F-9F69-ADDFFF1EBF72}"/>
    <cellStyle name="Opomba 14 14" xfId="755" xr:uid="{1563C016-CAC5-4B53-B76E-FA7ED5F7B0AD}"/>
    <cellStyle name="Opomba 14 2" xfId="756" xr:uid="{F28B6CD6-748E-4A51-A71B-B6D17557206B}"/>
    <cellStyle name="Opomba 14 2 2" xfId="757" xr:uid="{5F9FA78B-CF77-47A5-8638-776DA9E172E6}"/>
    <cellStyle name="Opomba 14 2 3" xfId="758" xr:uid="{93146E86-31B1-4C98-8755-0A8F3E0BFC0B}"/>
    <cellStyle name="Opomba 14 2 4" xfId="759" xr:uid="{45583027-9D1D-46B5-8169-4AC0CEF6F76C}"/>
    <cellStyle name="Opomba 14 2 5" xfId="760" xr:uid="{A1E2B7CE-6D12-44E2-9151-6A8C04504C07}"/>
    <cellStyle name="Opomba 14 3" xfId="761" xr:uid="{5DDA0ACF-339F-4290-B1CB-254B3F428196}"/>
    <cellStyle name="Opomba 14 3 2" xfId="762" xr:uid="{B2A9C023-15DC-4CFB-B64C-6FF1BD03684F}"/>
    <cellStyle name="Opomba 14 3 3" xfId="763" xr:uid="{3F80EC7F-68D5-4BAD-B896-067C9FBF0809}"/>
    <cellStyle name="Opomba 14 3 4" xfId="764" xr:uid="{78CA6D2D-E9F7-4E47-8A92-F4C73A6E3FF7}"/>
    <cellStyle name="Opomba 14 3 5" xfId="765" xr:uid="{7C6BE9AA-75CB-4788-B10C-EBDD18CF1BE9}"/>
    <cellStyle name="Opomba 14 4" xfId="766" xr:uid="{9837B151-BBCC-48DF-9076-AEF2FFBA4EAE}"/>
    <cellStyle name="Opomba 14 4 2" xfId="767" xr:uid="{FD206D70-2454-47D3-8B2D-CA42151FBCDB}"/>
    <cellStyle name="Opomba 14 4 3" xfId="768" xr:uid="{553312C1-FF4E-4F4C-B122-DDD9204BE160}"/>
    <cellStyle name="Opomba 14 4 4" xfId="769" xr:uid="{922B20CB-A82E-4A73-9921-9E1284877F51}"/>
    <cellStyle name="Opomba 14 4 5" xfId="770" xr:uid="{290846E7-DB41-48BB-8BAB-201A44704F56}"/>
    <cellStyle name="Opomba 14 5" xfId="771" xr:uid="{159FB7DD-8611-40E9-B102-6FB6B63B558E}"/>
    <cellStyle name="Opomba 14 5 2" xfId="772" xr:uid="{98827BA2-DD71-48D9-9F57-7C9F3D460180}"/>
    <cellStyle name="Opomba 14 5 3" xfId="773" xr:uid="{B6D314B7-2F85-4F9A-B955-048E48E9EF6A}"/>
    <cellStyle name="Opomba 14 5 4" xfId="774" xr:uid="{858A3490-AF6E-4C0E-884C-CF8AC6EE25BF}"/>
    <cellStyle name="Opomba 14 5 5" xfId="775" xr:uid="{4F8BF9A5-1DBB-47BB-A7BC-407994B15439}"/>
    <cellStyle name="Opomba 14 6" xfId="776" xr:uid="{D3D72FD3-5D7F-40CC-B2E1-DE2F75D1F187}"/>
    <cellStyle name="Opomba 14 6 2" xfId="777" xr:uid="{955DC87C-7C2B-4BCE-AAEE-2ECD002B9234}"/>
    <cellStyle name="Opomba 14 6 3" xfId="778" xr:uid="{DEB2146F-C174-4AA1-9639-1367ADE79F90}"/>
    <cellStyle name="Opomba 14 6 4" xfId="779" xr:uid="{5377DD84-4B13-4AC6-8FC9-8514B2ADD9F4}"/>
    <cellStyle name="Opomba 14 6 5" xfId="780" xr:uid="{35B0D5B2-F61D-43B4-8E2F-A9A403B8DD94}"/>
    <cellStyle name="Opomba 14 7" xfId="781" xr:uid="{76029A2E-AD79-4353-A4E3-C915E0C6A625}"/>
    <cellStyle name="Opomba 14 7 2" xfId="782" xr:uid="{605D1501-F4A8-4EE2-B106-BE89EB09D6E7}"/>
    <cellStyle name="Opomba 14 7 3" xfId="783" xr:uid="{37DC77A7-B5ED-4D5C-A7B3-BAF2E7575A92}"/>
    <cellStyle name="Opomba 14 7 4" xfId="784" xr:uid="{DB30D400-55CF-441D-B936-273684037FBB}"/>
    <cellStyle name="Opomba 14 7 5" xfId="785" xr:uid="{D872A736-4B27-41A4-B02D-4D481C2A2DF3}"/>
    <cellStyle name="Opomba 14 8" xfId="786" xr:uid="{2A385E78-D3C2-41BC-A6C6-75FA221FE6E6}"/>
    <cellStyle name="Opomba 14 8 2" xfId="787" xr:uid="{40046EF8-FF5C-4A91-A926-9F1BA09E79A0}"/>
    <cellStyle name="Opomba 14 8 3" xfId="788" xr:uid="{188EB557-0F26-41AB-88FC-F56EB9A36EC4}"/>
    <cellStyle name="Opomba 14 8 4" xfId="789" xr:uid="{C6F628E7-11DF-411C-A852-EB201D6F79E2}"/>
    <cellStyle name="Opomba 14 8 5" xfId="790" xr:uid="{00F44801-EF03-4844-9259-200B56A5FF95}"/>
    <cellStyle name="Opomba 14 9" xfId="791" xr:uid="{FDE987D9-A948-48C6-BB9C-22CEA2239DD3}"/>
    <cellStyle name="Opomba 14 9 2" xfId="792" xr:uid="{28B2A3FB-5304-4A90-A0AA-234D5FA3A4D4}"/>
    <cellStyle name="Opomba 14 9 3" xfId="793" xr:uid="{DB518D9F-F1A8-4D03-B299-2B92528E8D74}"/>
    <cellStyle name="Opomba 14 9 4" xfId="794" xr:uid="{57D9213E-4CA5-4A54-AE94-6CBB6DE49C09}"/>
    <cellStyle name="Opomba 14 9 5" xfId="795" xr:uid="{35091959-4280-429B-8038-2E4063161116}"/>
    <cellStyle name="Opomba 15" xfId="796" xr:uid="{C0CBB66A-02BF-4B2C-9C8F-4E0DBF4D394F}"/>
    <cellStyle name="Opomba 15 10" xfId="797" xr:uid="{BD3E4F6B-B412-426B-A430-2643FFE63159}"/>
    <cellStyle name="Opomba 15 11" xfId="798" xr:uid="{2CA8FB01-8D66-46B9-BF12-23BDE2F29434}"/>
    <cellStyle name="Opomba 15 12" xfId="799" xr:uid="{6F2B5968-9CFE-4D4A-97E3-15FEAFCC8B48}"/>
    <cellStyle name="Opomba 15 13" xfId="800" xr:uid="{85D0BA83-AF51-4480-8496-A4119F58A697}"/>
    <cellStyle name="Opomba 15 2" xfId="801" xr:uid="{772CF14E-0C48-42D2-A16D-50317065AEE8}"/>
    <cellStyle name="Opomba 15 2 2" xfId="802" xr:uid="{2161D088-08D3-441C-9094-0E675D856137}"/>
    <cellStyle name="Opomba 15 2 3" xfId="803" xr:uid="{CA788F29-EA3B-41A3-98D9-310278F4EA46}"/>
    <cellStyle name="Opomba 15 2 4" xfId="804" xr:uid="{39AC2906-E6E7-4E49-8297-E6F5B2E0720B}"/>
    <cellStyle name="Opomba 15 2 5" xfId="805" xr:uid="{F39E79A4-F7B2-4791-AB65-93933342E3F0}"/>
    <cellStyle name="Opomba 15 3" xfId="806" xr:uid="{4638B04F-2FF5-4F6D-BEFA-225213B345ED}"/>
    <cellStyle name="Opomba 15 3 2" xfId="807" xr:uid="{C6FE1EF5-1C6E-4294-8C9A-612D9562CE66}"/>
    <cellStyle name="Opomba 15 3 3" xfId="808" xr:uid="{8E24C8A8-0BB2-4D12-8B75-0C0FA510B0C3}"/>
    <cellStyle name="Opomba 15 3 4" xfId="809" xr:uid="{E9566821-B777-4072-A04B-98EB5E33FD8C}"/>
    <cellStyle name="Opomba 15 3 5" xfId="810" xr:uid="{F1EFA743-3CE5-4EA2-88E7-A038CB98C446}"/>
    <cellStyle name="Opomba 15 4" xfId="811" xr:uid="{1577B97B-2841-4095-8D2F-F36EEEFD6E34}"/>
    <cellStyle name="Opomba 15 4 2" xfId="812" xr:uid="{4082F8E7-C445-496A-ABA1-D64E8E88D7E1}"/>
    <cellStyle name="Opomba 15 4 3" xfId="813" xr:uid="{5A49BD19-5487-4873-9E23-2DA29FECCEDB}"/>
    <cellStyle name="Opomba 15 4 4" xfId="814" xr:uid="{F0FCF445-CE28-4846-A547-904C4A21AF8A}"/>
    <cellStyle name="Opomba 15 4 5" xfId="815" xr:uid="{919F5F9C-68E2-4A73-9D9A-D555ACFB9D12}"/>
    <cellStyle name="Opomba 15 5" xfId="816" xr:uid="{2F9A6F70-1D9A-4630-880B-2E7E27F37CAC}"/>
    <cellStyle name="Opomba 15 5 2" xfId="817" xr:uid="{BA361431-3EAA-4389-AF75-EB56EDEAC4FA}"/>
    <cellStyle name="Opomba 15 5 3" xfId="818" xr:uid="{2CFE070E-986A-4368-8B75-5E4F08959E0C}"/>
    <cellStyle name="Opomba 15 5 4" xfId="819" xr:uid="{7C258CB4-EA14-41B6-A771-D31146CC9A43}"/>
    <cellStyle name="Opomba 15 5 5" xfId="820" xr:uid="{7524C3B3-AE7C-4E85-86DB-27978D090045}"/>
    <cellStyle name="Opomba 15 6" xfId="821" xr:uid="{F7F6A532-A423-4A39-8682-25B926F859B9}"/>
    <cellStyle name="Opomba 15 6 2" xfId="822" xr:uid="{36B51126-B108-4145-A455-E58FFDE16F41}"/>
    <cellStyle name="Opomba 15 6 3" xfId="823" xr:uid="{D775666E-E546-4767-B77A-DDA20ABF4FC6}"/>
    <cellStyle name="Opomba 15 6 4" xfId="824" xr:uid="{39B1D670-9E7C-458A-9C1C-D9568EA45F57}"/>
    <cellStyle name="Opomba 15 6 5" xfId="825" xr:uid="{0C868FEC-6150-4A17-8C82-F8EC6D8B8C1C}"/>
    <cellStyle name="Opomba 15 7" xfId="826" xr:uid="{72EF9C05-EAEA-469F-9DA0-C69FCE799D15}"/>
    <cellStyle name="Opomba 15 7 2" xfId="827" xr:uid="{2D04BB66-86D9-441F-89D8-D208342A7CA4}"/>
    <cellStyle name="Opomba 15 7 3" xfId="828" xr:uid="{0B5990E2-315A-4ED1-8406-302C68C46E11}"/>
    <cellStyle name="Opomba 15 7 4" xfId="829" xr:uid="{D98D8922-E6F7-4523-8DD1-4FC1505D1DF3}"/>
    <cellStyle name="Opomba 15 7 5" xfId="830" xr:uid="{B998E061-6BAB-4E62-99DE-E1FAEDBC5182}"/>
    <cellStyle name="Opomba 15 8" xfId="831" xr:uid="{75D1C22D-8458-4FC7-A834-ACDA160DA16E}"/>
    <cellStyle name="Opomba 15 8 2" xfId="832" xr:uid="{72683EF7-6BD3-4387-885B-3B206E587C0D}"/>
    <cellStyle name="Opomba 15 8 3" xfId="833" xr:uid="{2EDA87F3-982C-4BFB-B00F-F4B7AE18714D}"/>
    <cellStyle name="Opomba 15 8 4" xfId="834" xr:uid="{799FA4CF-7EC8-4034-8BCC-69A6A8C08B2F}"/>
    <cellStyle name="Opomba 15 8 5" xfId="835" xr:uid="{67D20A7F-7FB6-4655-873E-0662D9FF7385}"/>
    <cellStyle name="Opomba 15 9" xfId="836" xr:uid="{7BA60555-CE7C-4B83-B3EB-0FFFAD1C7675}"/>
    <cellStyle name="Opomba 15 9 2" xfId="837" xr:uid="{62FA5107-10A2-47FF-8A20-CF3DB390E9E1}"/>
    <cellStyle name="Opomba 15 9 3" xfId="838" xr:uid="{90EFBADB-7E88-4255-A5F1-A754DBC5CF89}"/>
    <cellStyle name="Opomba 15 9 4" xfId="839" xr:uid="{D736DF28-95E4-42C8-A149-CB2593001FEA}"/>
    <cellStyle name="Opomba 15 9 5" xfId="840" xr:uid="{3CF3D4ED-792E-470D-8961-4F0F0F1FCACD}"/>
    <cellStyle name="Opomba 16" xfId="841" xr:uid="{D8FD3DCC-BFC2-4272-BD77-C17566BF3BC1}"/>
    <cellStyle name="Opomba 16 10" xfId="842" xr:uid="{5911FC55-612E-4B82-B8D1-EE815908A936}"/>
    <cellStyle name="Opomba 16 11" xfId="843" xr:uid="{AC0E4D12-AEFA-4F38-86D2-EF09AFE1DBFD}"/>
    <cellStyle name="Opomba 16 12" xfId="844" xr:uid="{A450F9BD-E4C7-4E35-A808-6AA3BC929875}"/>
    <cellStyle name="Opomba 16 13" xfId="845" xr:uid="{7B31F5D9-7B74-48D7-8DE5-633FA8F30027}"/>
    <cellStyle name="Opomba 16 2" xfId="846" xr:uid="{5ACDF87A-0573-4532-A882-E241D1C7D91D}"/>
    <cellStyle name="Opomba 16 2 2" xfId="847" xr:uid="{E7ECD9B1-7D2F-4A7F-9B3F-B5CBE0BDDF2F}"/>
    <cellStyle name="Opomba 16 2 3" xfId="848" xr:uid="{4D602215-1ED8-4670-B23A-7B4766AD58AB}"/>
    <cellStyle name="Opomba 16 2 4" xfId="849" xr:uid="{5150DE29-1FEE-4A06-8AAC-064312968C7B}"/>
    <cellStyle name="Opomba 16 2 5" xfId="850" xr:uid="{4DF5A026-7CA7-4508-AABD-B906F7A7814F}"/>
    <cellStyle name="Opomba 16 3" xfId="851" xr:uid="{374B36EE-43AC-4EF1-B847-22960B1DA296}"/>
    <cellStyle name="Opomba 16 3 2" xfId="852" xr:uid="{C8E71C2B-252C-4FD3-A4D1-8EA4806B8D96}"/>
    <cellStyle name="Opomba 16 3 3" xfId="853" xr:uid="{4F03EEDD-EE90-4A15-A833-FD5CBCC05F59}"/>
    <cellStyle name="Opomba 16 3 4" xfId="854" xr:uid="{5302F265-F324-46C0-855C-2F15E6649A9C}"/>
    <cellStyle name="Opomba 16 3 5" xfId="855" xr:uid="{2297E7B3-0A12-458D-B8A6-C75B4260FC27}"/>
    <cellStyle name="Opomba 16 4" xfId="856" xr:uid="{F7FF3099-7699-46F6-B830-DF79738A20C6}"/>
    <cellStyle name="Opomba 16 4 2" xfId="857" xr:uid="{8CB7D0A2-C78C-403B-831B-2671B6BF22D7}"/>
    <cellStyle name="Opomba 16 4 3" xfId="858" xr:uid="{3DAFC9D4-7734-491C-B4F7-D0418B47D53B}"/>
    <cellStyle name="Opomba 16 4 4" xfId="859" xr:uid="{5E777731-7F6A-42C4-92A9-5BCD838E3C8D}"/>
    <cellStyle name="Opomba 16 4 5" xfId="860" xr:uid="{B197F1C9-5597-41D5-91C7-90750F83F7F4}"/>
    <cellStyle name="Opomba 16 5" xfId="861" xr:uid="{94186EA9-CDD8-4C54-8A00-4F073423ECDE}"/>
    <cellStyle name="Opomba 16 5 2" xfId="862" xr:uid="{B9955FB4-4DB2-4F3F-8ED3-E21EC668AABE}"/>
    <cellStyle name="Opomba 16 5 3" xfId="863" xr:uid="{1C6DA6C6-BA4D-40A7-869A-A6CCCB8F59F1}"/>
    <cellStyle name="Opomba 16 5 4" xfId="864" xr:uid="{FD5C29D8-C308-4BE8-811B-7492A03F1746}"/>
    <cellStyle name="Opomba 16 5 5" xfId="865" xr:uid="{A01D0D34-1AA6-40D3-A6BB-6A204312A25E}"/>
    <cellStyle name="Opomba 16 6" xfId="866" xr:uid="{5DB96452-5B82-4A28-8477-F70A8F9375A2}"/>
    <cellStyle name="Opomba 16 6 2" xfId="867" xr:uid="{C93A5B9E-C0C5-4876-BF92-59680EE506FB}"/>
    <cellStyle name="Opomba 16 6 3" xfId="868" xr:uid="{9F6E6839-F1B3-48C1-9E60-597375AE2583}"/>
    <cellStyle name="Opomba 16 6 4" xfId="869" xr:uid="{673C3C2F-32D2-4C26-B7DF-6B7C6877FC1A}"/>
    <cellStyle name="Opomba 16 6 5" xfId="870" xr:uid="{8CF94828-A7EA-4F41-9BF3-22417E03DAF4}"/>
    <cellStyle name="Opomba 16 7" xfId="871" xr:uid="{ABA929C9-82F3-448A-8B4A-B6BD5ECDB0A8}"/>
    <cellStyle name="Opomba 16 7 2" xfId="872" xr:uid="{C2A219F2-7C21-428C-92AD-7F3E3FDC041A}"/>
    <cellStyle name="Opomba 16 7 3" xfId="873" xr:uid="{D041535B-2EE7-493F-93ED-2D6FC715DBBE}"/>
    <cellStyle name="Opomba 16 7 4" xfId="874" xr:uid="{070A38BE-757F-41F9-9A5F-3F1BB8D85FBD}"/>
    <cellStyle name="Opomba 16 7 5" xfId="875" xr:uid="{C99D78F9-80DA-4D3F-80CE-8D9A5553F7B3}"/>
    <cellStyle name="Opomba 16 8" xfId="876" xr:uid="{4C4298FE-9039-4F9A-B24B-F307BBE0BC9A}"/>
    <cellStyle name="Opomba 16 8 2" xfId="877" xr:uid="{55F226FB-0F76-4FD6-AB33-E27BD2FC938F}"/>
    <cellStyle name="Opomba 16 8 3" xfId="878" xr:uid="{B11865B0-DC6E-4E5E-86A4-C23DADDC8162}"/>
    <cellStyle name="Opomba 16 8 4" xfId="879" xr:uid="{DD1364EB-A158-4484-BD50-9DBFF14B6A80}"/>
    <cellStyle name="Opomba 16 8 5" xfId="880" xr:uid="{DCF56448-9AAC-42F7-B37A-6428C1F6E818}"/>
    <cellStyle name="Opomba 16 9" xfId="881" xr:uid="{FE6CAD4F-862D-48E3-8CA4-F525E9A26364}"/>
    <cellStyle name="Opomba 16 9 2" xfId="882" xr:uid="{740B3194-303F-4F71-AD10-54113131DA16}"/>
    <cellStyle name="Opomba 16 9 3" xfId="883" xr:uid="{27ED73DE-6CBA-4F53-8899-D18C3185E5C6}"/>
    <cellStyle name="Opomba 16 9 4" xfId="884" xr:uid="{7492230D-BD8B-4223-9AB3-C2AFA027B782}"/>
    <cellStyle name="Opomba 16 9 5" xfId="885" xr:uid="{5FD6805F-AB76-4F19-9A2C-3758284CA651}"/>
    <cellStyle name="Opomba 17" xfId="886" xr:uid="{CF6FA191-4723-4360-8600-6358FF0CA063}"/>
    <cellStyle name="Opomba 17 10" xfId="887" xr:uid="{14581AEC-1095-4255-8BA1-EC71E78E7C36}"/>
    <cellStyle name="Opomba 17 11" xfId="888" xr:uid="{A123E0C6-DBBA-4779-AE83-87DB56074C04}"/>
    <cellStyle name="Opomba 17 12" xfId="889" xr:uid="{747E2741-7518-423F-B012-B8D614F17F14}"/>
    <cellStyle name="Opomba 17 13" xfId="890" xr:uid="{02E1B15E-6655-4363-9B0D-0E16589AAC10}"/>
    <cellStyle name="Opomba 17 2" xfId="891" xr:uid="{8B831A47-F637-415D-AF77-E5F9D448DBF7}"/>
    <cellStyle name="Opomba 17 2 2" xfId="892" xr:uid="{CF952F43-5B5E-493B-B5AA-70D240C1A44F}"/>
    <cellStyle name="Opomba 17 2 3" xfId="893" xr:uid="{ABC47666-B21F-4619-AE02-5F4E74D6ECC8}"/>
    <cellStyle name="Opomba 17 2 4" xfId="894" xr:uid="{4FF5F02E-BA57-4744-A2FD-E6F08D7A7D0D}"/>
    <cellStyle name="Opomba 17 2 5" xfId="895" xr:uid="{F0A9672D-7AD2-48C8-BCCE-C8CB4AB78821}"/>
    <cellStyle name="Opomba 17 3" xfId="896" xr:uid="{F1EF7875-7BCC-4BAD-86B4-9761FFFC2E7D}"/>
    <cellStyle name="Opomba 17 3 2" xfId="897" xr:uid="{AE5687F2-4C60-4EF3-ABD9-097519396D29}"/>
    <cellStyle name="Opomba 17 3 3" xfId="898" xr:uid="{C5CA6D34-37F6-47CA-924B-F88D00AB384F}"/>
    <cellStyle name="Opomba 17 3 4" xfId="899" xr:uid="{8EAE28F1-3F13-49FE-9764-5574618EDA35}"/>
    <cellStyle name="Opomba 17 3 5" xfId="900" xr:uid="{92EB5324-8D87-45D0-B1EF-F01767E3A7CA}"/>
    <cellStyle name="Opomba 17 4" xfId="901" xr:uid="{8920FB3D-A156-412B-BF11-C5C71B1ABD4A}"/>
    <cellStyle name="Opomba 17 4 2" xfId="902" xr:uid="{5118F8C8-809D-4D9F-A1FB-988D99A76BF4}"/>
    <cellStyle name="Opomba 17 4 3" xfId="903" xr:uid="{97AB75F1-263E-4E6A-B854-92752099BB97}"/>
    <cellStyle name="Opomba 17 4 4" xfId="904" xr:uid="{1FC0C426-D957-42BE-9AC3-28923FA74178}"/>
    <cellStyle name="Opomba 17 4 5" xfId="905" xr:uid="{56037A77-627B-401C-AD0B-A0980F7D5171}"/>
    <cellStyle name="Opomba 17 5" xfId="906" xr:uid="{CD0573FE-10A0-449A-9EC3-FFAE78773F78}"/>
    <cellStyle name="Opomba 17 5 2" xfId="907" xr:uid="{07392B25-3474-44C2-8333-22A2F8C8A676}"/>
    <cellStyle name="Opomba 17 5 3" xfId="908" xr:uid="{858D09CA-5541-445B-BE2A-F66DDF894577}"/>
    <cellStyle name="Opomba 17 5 4" xfId="909" xr:uid="{5C7430C6-7DE2-4AB6-A01C-FA73CD0C1A85}"/>
    <cellStyle name="Opomba 17 5 5" xfId="910" xr:uid="{A58428F8-0A90-4A0E-AEBC-78D3B188E18C}"/>
    <cellStyle name="Opomba 17 6" xfId="911" xr:uid="{273C555E-713D-4BFA-886C-528A3160E8B7}"/>
    <cellStyle name="Opomba 17 6 2" xfId="912" xr:uid="{BF307211-EBC5-4039-BC22-2656736ED3B8}"/>
    <cellStyle name="Opomba 17 6 3" xfId="913" xr:uid="{B4378A36-4B00-4B2A-9477-DA09882AA6B9}"/>
    <cellStyle name="Opomba 17 6 4" xfId="914" xr:uid="{F1F19311-4562-4BA9-A4E9-67A37B244163}"/>
    <cellStyle name="Opomba 17 6 5" xfId="915" xr:uid="{F4086224-FCE9-4F80-A9F0-8FB9EB4B6B64}"/>
    <cellStyle name="Opomba 17 7" xfId="916" xr:uid="{5371F8A1-8D94-411B-9F51-1998E63E51B2}"/>
    <cellStyle name="Opomba 17 7 2" xfId="917" xr:uid="{DEB6B18E-9DDD-493F-8787-E4A2F2983870}"/>
    <cellStyle name="Opomba 17 7 3" xfId="918" xr:uid="{D86E416F-122E-4D7E-B807-659D1D89B648}"/>
    <cellStyle name="Opomba 17 7 4" xfId="919" xr:uid="{B7638D71-8834-44DB-815C-2E3DF0B84EB4}"/>
    <cellStyle name="Opomba 17 7 5" xfId="920" xr:uid="{A11C7012-0552-4E50-AFDD-629DFAB21600}"/>
    <cellStyle name="Opomba 17 8" xfId="921" xr:uid="{81010504-ECCF-4534-9F43-646436A73DDB}"/>
    <cellStyle name="Opomba 17 8 2" xfId="922" xr:uid="{6F092426-5533-46C6-A912-4622E9D4937C}"/>
    <cellStyle name="Opomba 17 8 3" xfId="923" xr:uid="{8D95B586-6553-4851-B403-BDA60621C4B4}"/>
    <cellStyle name="Opomba 17 8 4" xfId="924" xr:uid="{BB630423-7512-4833-A8A6-4EFE65676467}"/>
    <cellStyle name="Opomba 17 8 5" xfId="925" xr:uid="{6E875F6E-8F28-4CDB-9D3B-216900F05B95}"/>
    <cellStyle name="Opomba 17 9" xfId="926" xr:uid="{F29B3493-4F01-4159-9812-8CB2B9E6AB51}"/>
    <cellStyle name="Opomba 17 9 2" xfId="927" xr:uid="{AAA476DD-4534-41D5-B7CB-92CE5FA5DABC}"/>
    <cellStyle name="Opomba 17 9 3" xfId="928" xr:uid="{6B8C221D-46F9-4209-83E6-2EBFCD1CE225}"/>
    <cellStyle name="Opomba 17 9 4" xfId="929" xr:uid="{57C296D0-86AA-4F48-BFE9-79085D440EF9}"/>
    <cellStyle name="Opomba 17 9 5" xfId="930" xr:uid="{92CAF8B7-EDC9-4767-A96E-C962EB521884}"/>
    <cellStyle name="Opomba 18" xfId="931" xr:uid="{4D22E585-9D12-4D33-8069-8BE358C12C7E}"/>
    <cellStyle name="Opomba 18 10" xfId="932" xr:uid="{3DA3BAE9-692A-4223-8E34-D433BAFBA5D4}"/>
    <cellStyle name="Opomba 18 11" xfId="933" xr:uid="{2A6F1789-6A09-4749-8466-800E3785549B}"/>
    <cellStyle name="Opomba 18 12" xfId="934" xr:uid="{F23682F6-BCAB-495E-9D7D-5A86D2FEB5B7}"/>
    <cellStyle name="Opomba 18 13" xfId="935" xr:uid="{484C00E4-E40C-4656-B05D-BD6297964DF9}"/>
    <cellStyle name="Opomba 18 2" xfId="936" xr:uid="{B8F5C3A1-6D5F-4E29-8AEB-11654D58F7E9}"/>
    <cellStyle name="Opomba 18 2 2" xfId="937" xr:uid="{9E7059F3-9B6C-4267-ABF1-70698150B554}"/>
    <cellStyle name="Opomba 18 2 3" xfId="938" xr:uid="{BDE24DB6-9377-4748-BE3E-21A08730D8F9}"/>
    <cellStyle name="Opomba 18 2 4" xfId="939" xr:uid="{CD15A98C-17DB-494E-93A9-71FBF9132C0F}"/>
    <cellStyle name="Opomba 18 2 5" xfId="940" xr:uid="{ED9F96BD-EDCD-4050-AF2F-3B4086708A94}"/>
    <cellStyle name="Opomba 18 3" xfId="941" xr:uid="{714F0998-C656-47B9-833D-BBB1E9B58817}"/>
    <cellStyle name="Opomba 18 3 2" xfId="942" xr:uid="{C56C4C22-7869-46D7-814C-DFD0D50739FD}"/>
    <cellStyle name="Opomba 18 3 3" xfId="943" xr:uid="{AF497860-4E0D-49E5-8130-890A0D9EFF54}"/>
    <cellStyle name="Opomba 18 3 4" xfId="944" xr:uid="{EF48D174-1E32-4DF9-B9D3-2E2C67EC6ADD}"/>
    <cellStyle name="Opomba 18 3 5" xfId="945" xr:uid="{EE0E2E41-E6CF-4B82-AB81-C38ED5135753}"/>
    <cellStyle name="Opomba 18 4" xfId="946" xr:uid="{995A3EB0-9073-46F0-B2E7-B1714A7B370D}"/>
    <cellStyle name="Opomba 18 4 2" xfId="947" xr:uid="{21BE1DA3-1C7E-482E-ABD0-102C50341AEB}"/>
    <cellStyle name="Opomba 18 4 3" xfId="948" xr:uid="{82D85869-8C70-4739-80E9-EBE44D5EDC97}"/>
    <cellStyle name="Opomba 18 4 4" xfId="949" xr:uid="{836096A1-B381-466B-AE94-DD3DC9D9DBB8}"/>
    <cellStyle name="Opomba 18 4 5" xfId="950" xr:uid="{E4D6A888-A2F7-489D-B595-A42688795321}"/>
    <cellStyle name="Opomba 18 5" xfId="951" xr:uid="{0619B3C7-AF02-4463-A4C3-D2AB1FD441C8}"/>
    <cellStyle name="Opomba 18 5 2" xfId="952" xr:uid="{805148E6-1682-40F5-BF1C-6AB5B0A02D8B}"/>
    <cellStyle name="Opomba 18 5 3" xfId="953" xr:uid="{AC9A0E06-F591-47B6-A987-CD9822DFDAA2}"/>
    <cellStyle name="Opomba 18 5 4" xfId="954" xr:uid="{F253E4EA-3987-4545-8962-0F4F3F83212A}"/>
    <cellStyle name="Opomba 18 5 5" xfId="955" xr:uid="{253B6C12-B40C-42A4-B29A-F83D4F7239D3}"/>
    <cellStyle name="Opomba 18 6" xfId="956" xr:uid="{3B70F965-BCAF-4733-8D29-383EEA052845}"/>
    <cellStyle name="Opomba 18 6 2" xfId="957" xr:uid="{FEF5AE41-DE9E-4508-A235-A1A04610F6A1}"/>
    <cellStyle name="Opomba 18 6 3" xfId="958" xr:uid="{94BCCF87-3C27-406E-B335-30741675EC73}"/>
    <cellStyle name="Opomba 18 6 4" xfId="959" xr:uid="{49F87BE2-0F83-4025-995C-2C75774FA872}"/>
    <cellStyle name="Opomba 18 6 5" xfId="960" xr:uid="{3348F134-38F6-4C32-852E-C5D2CDD27F88}"/>
    <cellStyle name="Opomba 18 7" xfId="961" xr:uid="{B9AC4781-5207-4D52-8A6D-D301F8081D01}"/>
    <cellStyle name="Opomba 18 7 2" xfId="962" xr:uid="{4B32E553-52C5-4CE7-9DE8-7F5C712F175B}"/>
    <cellStyle name="Opomba 18 7 3" xfId="963" xr:uid="{0DD294F7-8459-4150-AF28-ED0A5EEBF846}"/>
    <cellStyle name="Opomba 18 7 4" xfId="964" xr:uid="{75642E47-F6CD-44DE-A026-F6DFF9F93790}"/>
    <cellStyle name="Opomba 18 7 5" xfId="965" xr:uid="{5672B513-2B7A-4323-8957-7B123B233AEE}"/>
    <cellStyle name="Opomba 18 8" xfId="966" xr:uid="{3B021A66-476C-4254-AFC7-561E6F60551B}"/>
    <cellStyle name="Opomba 18 8 2" xfId="967" xr:uid="{E3AC073D-44DC-43E3-816A-226E22E113AA}"/>
    <cellStyle name="Opomba 18 8 3" xfId="968" xr:uid="{E765F502-6EEC-4623-97F3-60121348B161}"/>
    <cellStyle name="Opomba 18 8 4" xfId="969" xr:uid="{16980BF7-D750-4DEA-845F-172A9300027D}"/>
    <cellStyle name="Opomba 18 8 5" xfId="970" xr:uid="{800E3A44-417D-4DF2-8038-65ABA2A326A6}"/>
    <cellStyle name="Opomba 18 9" xfId="971" xr:uid="{50AEF620-ED59-41B4-9F8C-13CF4E6690C5}"/>
    <cellStyle name="Opomba 18 9 2" xfId="972" xr:uid="{14498F41-C320-4F12-ADD4-E7EABEEEF95D}"/>
    <cellStyle name="Opomba 18 9 3" xfId="973" xr:uid="{41421D93-74A5-4C9B-B207-5F7E449D453F}"/>
    <cellStyle name="Opomba 18 9 4" xfId="974" xr:uid="{C5C750EE-17E3-4F2C-8424-BD313D6B56E4}"/>
    <cellStyle name="Opomba 18 9 5" xfId="975" xr:uid="{9DEE55E1-9791-40B0-BF61-3A4AA55C11CA}"/>
    <cellStyle name="Opomba 19" xfId="976" xr:uid="{A7628BB7-9DE9-433E-A4A8-907E845DD3A9}"/>
    <cellStyle name="Opomba 19 10" xfId="977" xr:uid="{69DA0E22-B67A-4A2E-A3EC-2A932E0BB8F1}"/>
    <cellStyle name="Opomba 19 11" xfId="978" xr:uid="{0673D81E-196E-4741-85FE-6071B5B8AF06}"/>
    <cellStyle name="Opomba 19 12" xfId="979" xr:uid="{5A3334C7-4ECC-4ED6-9652-CD75B41A86B2}"/>
    <cellStyle name="Opomba 19 13" xfId="980" xr:uid="{661590C9-6E5B-4346-A272-29A9F5A84693}"/>
    <cellStyle name="Opomba 19 2" xfId="981" xr:uid="{BA2F1E00-39A9-4F7E-9E97-77DF9CAF46D2}"/>
    <cellStyle name="Opomba 19 2 2" xfId="982" xr:uid="{C03AD8E8-111C-435D-BA80-4B35338C3D85}"/>
    <cellStyle name="Opomba 19 2 3" xfId="983" xr:uid="{A299FAA2-F15E-4F1B-BE16-279C2E3253E3}"/>
    <cellStyle name="Opomba 19 2 4" xfId="984" xr:uid="{05526138-5A71-4592-AC68-180B7D869203}"/>
    <cellStyle name="Opomba 19 2 5" xfId="985" xr:uid="{B7E6086B-0D11-4F6A-A9D3-FCF8A3CD2947}"/>
    <cellStyle name="Opomba 19 3" xfId="986" xr:uid="{A5920A55-5952-440A-84DE-13AEE2F9768F}"/>
    <cellStyle name="Opomba 19 3 2" xfId="987" xr:uid="{DA246CFD-931F-4A27-8690-B6170505324E}"/>
    <cellStyle name="Opomba 19 3 3" xfId="988" xr:uid="{10EB2BCF-2382-424E-A50B-F59C70E02D6D}"/>
    <cellStyle name="Opomba 19 3 4" xfId="989" xr:uid="{1A981C69-C48C-4618-885A-A571C4D8A542}"/>
    <cellStyle name="Opomba 19 3 5" xfId="990" xr:uid="{1A38B7E8-A6BB-49EC-9540-118E080D4612}"/>
    <cellStyle name="Opomba 19 4" xfId="991" xr:uid="{3040087F-66F1-4CD7-BF48-64B1728AEBE0}"/>
    <cellStyle name="Opomba 19 4 2" xfId="992" xr:uid="{607AF6BA-17CA-40F5-BD98-02A120A3CDCE}"/>
    <cellStyle name="Opomba 19 4 3" xfId="993" xr:uid="{0D30A732-5D1E-400D-AE61-FA7EA778FE97}"/>
    <cellStyle name="Opomba 19 4 4" xfId="994" xr:uid="{084A12E9-E753-470A-AD33-CF6210290FEB}"/>
    <cellStyle name="Opomba 19 4 5" xfId="995" xr:uid="{15B4F338-4A5D-440E-B7DF-B86995EAE9F8}"/>
    <cellStyle name="Opomba 19 5" xfId="996" xr:uid="{0F320D14-6C00-4BFB-B3D5-2A2A7D607609}"/>
    <cellStyle name="Opomba 19 5 2" xfId="997" xr:uid="{7DC3D2D7-7F51-4E17-A663-0C4774E72EC0}"/>
    <cellStyle name="Opomba 19 5 3" xfId="998" xr:uid="{1B1CACFE-C61A-4E4D-B157-01D0300FEC1C}"/>
    <cellStyle name="Opomba 19 5 4" xfId="999" xr:uid="{4D762BE8-51A3-4CE7-A469-F7B72F10C60A}"/>
    <cellStyle name="Opomba 19 5 5" xfId="1000" xr:uid="{6B8F22B6-9FC5-442C-9A3E-5345007E5650}"/>
    <cellStyle name="Opomba 19 6" xfId="1001" xr:uid="{36BB08E5-3E4A-4C28-9723-FC82B21787F5}"/>
    <cellStyle name="Opomba 19 6 2" xfId="1002" xr:uid="{34BBB687-93C8-4D6D-9EFC-19C52C4E0A72}"/>
    <cellStyle name="Opomba 19 6 3" xfId="1003" xr:uid="{AE7CC928-651B-4B9E-A4D8-2A06B45D0DC9}"/>
    <cellStyle name="Opomba 19 6 4" xfId="1004" xr:uid="{076CE0AB-551D-4093-88ED-0D83A71DCE4E}"/>
    <cellStyle name="Opomba 19 6 5" xfId="1005" xr:uid="{67C72599-1E6A-4018-9B15-06D9401DCB74}"/>
    <cellStyle name="Opomba 19 7" xfId="1006" xr:uid="{B0511F8D-6FA0-40C9-A99C-09EA2B25B199}"/>
    <cellStyle name="Opomba 19 7 2" xfId="1007" xr:uid="{7BBF7CFB-BC9F-48B6-BF5E-6C2A415E4ACC}"/>
    <cellStyle name="Opomba 19 7 3" xfId="1008" xr:uid="{CDE520DE-C32D-4A27-9776-C58CAFB07FF9}"/>
    <cellStyle name="Opomba 19 7 4" xfId="1009" xr:uid="{A30840B5-FFDD-4C99-BE1E-CC139CFB2226}"/>
    <cellStyle name="Opomba 19 7 5" xfId="1010" xr:uid="{24A8C91C-CE11-4EE8-9C9A-7C482AA5EDF3}"/>
    <cellStyle name="Opomba 19 8" xfId="1011" xr:uid="{1CC35869-ECC3-4164-95F2-DB554C4EA766}"/>
    <cellStyle name="Opomba 19 8 2" xfId="1012" xr:uid="{848F3F4B-0689-4DE7-A6E1-E42D147AEEB0}"/>
    <cellStyle name="Opomba 19 8 3" xfId="1013" xr:uid="{14C5DB70-8E77-4A5A-BB92-D02A76C8D795}"/>
    <cellStyle name="Opomba 19 8 4" xfId="1014" xr:uid="{192C3B97-1C94-4C8B-BA33-CD96720B96A0}"/>
    <cellStyle name="Opomba 19 8 5" xfId="1015" xr:uid="{BCCE234A-FDF5-4F6A-9E8C-CD53CF26B5E8}"/>
    <cellStyle name="Opomba 19 9" xfId="1016" xr:uid="{8F4E99C0-AF9D-424C-B62C-50A7EB167CD6}"/>
    <cellStyle name="Opomba 19 9 2" xfId="1017" xr:uid="{46E32181-9503-438D-BF89-4980606126D9}"/>
    <cellStyle name="Opomba 19 9 3" xfId="1018" xr:uid="{27678306-4D9F-4DD9-B9EB-A46F53DD8A50}"/>
    <cellStyle name="Opomba 19 9 4" xfId="1019" xr:uid="{F9C4A7C3-6698-41EC-8839-AFB629976FAC}"/>
    <cellStyle name="Opomba 19 9 5" xfId="1020" xr:uid="{A7015DF0-0FCE-4EE8-9F2E-982BE11B44A9}"/>
    <cellStyle name="Opomba 2" xfId="1021" xr:uid="{73C43B6D-649A-4AED-98B1-9ADB1B5D8E4F}"/>
    <cellStyle name="Opomba 2 10" xfId="1022" xr:uid="{68AF83A8-E8CC-40AF-8085-D594A09871F8}"/>
    <cellStyle name="Opomba 2 10 2" xfId="1023" xr:uid="{51400074-1437-4E69-B8F6-D108DAD24905}"/>
    <cellStyle name="Opomba 2 10 3" xfId="1024" xr:uid="{5B3EC399-0A8D-478A-8AE2-3F479AFAD271}"/>
    <cellStyle name="Opomba 2 10 4" xfId="1025" xr:uid="{222E4FC4-3688-451B-AA13-20AF6A8FD223}"/>
    <cellStyle name="Opomba 2 10 5" xfId="1026" xr:uid="{CEA08102-F05F-4166-8117-FC1A2DD5DDFD}"/>
    <cellStyle name="Opomba 2 11" xfId="1027" xr:uid="{9BE95178-936B-4D37-8FF7-74BD4C41679D}"/>
    <cellStyle name="Opomba 2 11 2" xfId="1028" xr:uid="{9F637783-CA2E-41DA-A137-820187F6E017}"/>
    <cellStyle name="Opomba 2 11 3" xfId="1029" xr:uid="{6663CFBF-E3C1-4256-AF5A-6E12324F4F80}"/>
    <cellStyle name="Opomba 2 11 4" xfId="1030" xr:uid="{27E730AC-43CE-4EB2-84EC-F07985EF0067}"/>
    <cellStyle name="Opomba 2 11 5" xfId="1031" xr:uid="{4F8AC3A4-4D72-4048-9851-A6D00874C672}"/>
    <cellStyle name="Opomba 2 12" xfId="1032" xr:uid="{4FE5D484-81A4-4107-9646-0091D8EC3F17}"/>
    <cellStyle name="Opomba 2 12 2" xfId="1033" xr:uid="{196EA141-388A-4180-B9FE-40B1BCB8CC0F}"/>
    <cellStyle name="Opomba 2 12 3" xfId="1034" xr:uid="{947E40D4-F0CD-4FA3-8C22-DB39BC4F71E5}"/>
    <cellStyle name="Opomba 2 12 4" xfId="1035" xr:uid="{2977C34F-5437-4B38-ACCC-E6CD781BA654}"/>
    <cellStyle name="Opomba 2 12 5" xfId="1036" xr:uid="{E2EEFA61-8A69-45D3-AD95-51BE45C48C2A}"/>
    <cellStyle name="Opomba 2 13" xfId="1037" xr:uid="{EFCA138C-DE6B-4563-BF98-B2FAC68C6742}"/>
    <cellStyle name="Opomba 2 13 2" xfId="1038" xr:uid="{D5C10E97-D881-4BDF-BEFD-24548D323E2D}"/>
    <cellStyle name="Opomba 2 13 3" xfId="1039" xr:uid="{C31F769C-5044-49A1-8EA6-D94643DA4329}"/>
    <cellStyle name="Opomba 2 13 4" xfId="1040" xr:uid="{4281369F-DC31-40E5-9249-D3988974448E}"/>
    <cellStyle name="Opomba 2 13 5" xfId="1041" xr:uid="{12FA165C-3C33-4072-A188-535F6F1B298F}"/>
    <cellStyle name="Opomba 2 14" xfId="1042" xr:uid="{0CBBE47C-4EDA-454C-8837-879DD5E66586}"/>
    <cellStyle name="Opomba 2 14 2" xfId="1043" xr:uid="{B02FB0A4-DE4B-47E1-B97F-4F5D6D8FD23A}"/>
    <cellStyle name="Opomba 2 14 3" xfId="1044" xr:uid="{7386E43C-BBA2-4F59-84CC-175C4B7508F7}"/>
    <cellStyle name="Opomba 2 14 4" xfId="1045" xr:uid="{9BCF1D20-4179-4D42-A854-49ED517CCF1E}"/>
    <cellStyle name="Opomba 2 14 5" xfId="1046" xr:uid="{D02EF3EB-F920-46D8-B5F8-A32434F558D4}"/>
    <cellStyle name="Opomba 2 15" xfId="1047" xr:uid="{0384C9C9-5A30-4E17-B91E-8388AEF46B7C}"/>
    <cellStyle name="Opomba 2 15 2" xfId="1048" xr:uid="{8E16DEAD-7426-40C6-9EFD-AC733236E7C5}"/>
    <cellStyle name="Opomba 2 15 3" xfId="1049" xr:uid="{776ABF06-9204-42DD-B304-4A13632837A8}"/>
    <cellStyle name="Opomba 2 15 4" xfId="1050" xr:uid="{1DE2ED49-AA6F-4231-8A25-C4C7741BCE03}"/>
    <cellStyle name="Opomba 2 15 5" xfId="1051" xr:uid="{9EAF9B29-BF23-4D3A-82F7-14FF93FC12E9}"/>
    <cellStyle name="Opomba 2 16" xfId="1052" xr:uid="{B533E115-FD12-49B8-A07B-7183A15E3261}"/>
    <cellStyle name="Opomba 2 16 2" xfId="1053" xr:uid="{4A70BFE6-7B43-437E-9C46-376BA7513637}"/>
    <cellStyle name="Opomba 2 16 3" xfId="1054" xr:uid="{D81E2356-DE53-4C5B-A9FC-6A25247541D5}"/>
    <cellStyle name="Opomba 2 16 4" xfId="1055" xr:uid="{E517AF7F-989A-4F22-AD42-C1F06BE40D42}"/>
    <cellStyle name="Opomba 2 16 5" xfId="1056" xr:uid="{EB2775C4-1F40-48C2-9819-69D08E01AAC3}"/>
    <cellStyle name="Opomba 2 17" xfId="1057" xr:uid="{8B0FFAA5-EBE2-4BE9-98FA-8BAB26A49613}"/>
    <cellStyle name="Opomba 2 17 2" xfId="1058" xr:uid="{03B80CE9-E922-4C9D-A29D-1E23B7EE2736}"/>
    <cellStyle name="Opomba 2 17 3" xfId="1059" xr:uid="{57ADBC9F-E35A-4B90-8FB4-E9B178E5ADC2}"/>
    <cellStyle name="Opomba 2 17 4" xfId="1060" xr:uid="{67A698E0-169B-4D86-BFB2-ACC809871FF2}"/>
    <cellStyle name="Opomba 2 17 5" xfId="1061" xr:uid="{85166B4F-93B1-4B6D-B5A4-63F62F6DF732}"/>
    <cellStyle name="Opomba 2 18" xfId="1062" xr:uid="{BD0C89F3-9E03-4924-B7FE-56F45A1180CA}"/>
    <cellStyle name="Opomba 2 18 2" xfId="1063" xr:uid="{3758721B-20B2-48B9-ABE3-5DF4A4277C15}"/>
    <cellStyle name="Opomba 2 18 3" xfId="1064" xr:uid="{4D64FA07-8620-402C-AF10-1FD5F877B184}"/>
    <cellStyle name="Opomba 2 18 4" xfId="1065" xr:uid="{212702B7-DA81-4844-AF66-B58146003C31}"/>
    <cellStyle name="Opomba 2 18 5" xfId="1066" xr:uid="{B2D9704C-6637-4205-B181-586AA9F31566}"/>
    <cellStyle name="Opomba 2 19" xfId="1067" xr:uid="{319D7463-E8CF-4498-8C5A-FD2646EFB49C}"/>
    <cellStyle name="Opomba 2 19 2" xfId="1068" xr:uid="{C3055593-F932-45FA-9BDF-AAABED5ABF3E}"/>
    <cellStyle name="Opomba 2 19 3" xfId="1069" xr:uid="{11AA395A-311F-4B6A-8242-D88119708A2A}"/>
    <cellStyle name="Opomba 2 19 4" xfId="1070" xr:uid="{02B51BF6-7B65-4431-9065-B839C154014A}"/>
    <cellStyle name="Opomba 2 19 5" xfId="1071" xr:uid="{FCD7F25E-0F56-4F25-8F3B-E84212A53828}"/>
    <cellStyle name="Opomba 2 2" xfId="1072" xr:uid="{A8FEB241-7B45-4EB4-A88D-2AE640C8CC37}"/>
    <cellStyle name="Opomba 2 20" xfId="1073" xr:uid="{E9FCD5A2-67AF-473A-9BF0-3194F6CDECA9}"/>
    <cellStyle name="Opomba 2 20 2" xfId="1074" xr:uid="{672B9E0D-1489-40B0-A4D3-CAC740CA0242}"/>
    <cellStyle name="Opomba 2 20 3" xfId="1075" xr:uid="{10004C2B-FC53-4ED6-B390-7A0F9DE670F7}"/>
    <cellStyle name="Opomba 2 20 4" xfId="1076" xr:uid="{D8393FE1-830F-487A-81E6-6AD8B8D96154}"/>
    <cellStyle name="Opomba 2 20 5" xfId="1077" xr:uid="{6A65D19B-BDD6-41C1-B420-332230978FC7}"/>
    <cellStyle name="Opomba 2 21" xfId="1078" xr:uid="{8DAE7EEA-1820-42B6-83CD-0B1B57374F54}"/>
    <cellStyle name="Opomba 2 21 2" xfId="1079" xr:uid="{B410F928-2C80-4320-AD33-2DDAC196A2AD}"/>
    <cellStyle name="Opomba 2 21 3" xfId="1080" xr:uid="{3AAB2A4F-F551-4E03-AAD8-E8B26148CCEF}"/>
    <cellStyle name="Opomba 2 21 4" xfId="1081" xr:uid="{7DEBB862-A175-4627-AEF0-90F7801E5187}"/>
    <cellStyle name="Opomba 2 21 5" xfId="1082" xr:uid="{9B80304D-8A80-43CF-A29A-5FE08C4C28FE}"/>
    <cellStyle name="Opomba 2 22" xfId="1083" xr:uid="{D03AE653-C218-4A71-B6F5-BE9C625B2EEA}"/>
    <cellStyle name="Opomba 2 22 2" xfId="1084" xr:uid="{147F7399-494A-4E8E-AAA3-8E960EF932FF}"/>
    <cellStyle name="Opomba 2 22 3" xfId="1085" xr:uid="{DD315DFD-DDAF-4301-933E-7E4529026368}"/>
    <cellStyle name="Opomba 2 22 4" xfId="1086" xr:uid="{C1C86B16-6CD9-441B-8587-BE8991124C77}"/>
    <cellStyle name="Opomba 2 22 5" xfId="1087" xr:uid="{AEDF635D-343A-43B5-8CBF-5E853DD1F312}"/>
    <cellStyle name="Opomba 2 23" xfId="1088" xr:uid="{E5D1FCE8-F51B-4535-B06C-CD48498EB9CE}"/>
    <cellStyle name="Opomba 2 23 2" xfId="1089" xr:uid="{5F2CE488-BBDB-445F-8C09-FAD7EA4B2C28}"/>
    <cellStyle name="Opomba 2 23 3" xfId="1090" xr:uid="{955DF0EB-9D0D-411A-9ECA-1DC5DBC3FE14}"/>
    <cellStyle name="Opomba 2 23 4" xfId="1091" xr:uid="{789F5CE7-CAE4-49E7-9CE8-24D31F9C15E3}"/>
    <cellStyle name="Opomba 2 23 5" xfId="1092" xr:uid="{D410754B-F88A-4164-90D8-DD4DEB9AE263}"/>
    <cellStyle name="Opomba 2 24" xfId="1093" xr:uid="{989C81F8-835F-439C-B360-221F67EFD6C5}"/>
    <cellStyle name="Opomba 2 24 2" xfId="1094" xr:uid="{25D6E465-5160-422D-914A-2D5270707F23}"/>
    <cellStyle name="Opomba 2 24 3" xfId="1095" xr:uid="{BFA54042-1B28-4916-B302-8E0C269C413B}"/>
    <cellStyle name="Opomba 2 24 4" xfId="1096" xr:uid="{1E33F0C0-DE47-44E1-A772-CDB5D676B7DA}"/>
    <cellStyle name="Opomba 2 24 5" xfId="1097" xr:uid="{DA62B589-ABAD-44BA-AFEB-7570D7E3331E}"/>
    <cellStyle name="Opomba 2 25" xfId="1098" xr:uid="{256C7E17-F85B-4683-9434-38592266A5B1}"/>
    <cellStyle name="Opomba 2 25 2" xfId="1099" xr:uid="{B5128B36-FE98-4C7B-B0D8-1C2843E76602}"/>
    <cellStyle name="Opomba 2 25 3" xfId="1100" xr:uid="{CE8920B7-FD66-42D9-A91D-41A4A96138B2}"/>
    <cellStyle name="Opomba 2 25 4" xfId="1101" xr:uid="{C8D933A7-F3B5-433E-AA08-384B7F173B2E}"/>
    <cellStyle name="Opomba 2 25 5" xfId="1102" xr:uid="{21E733E3-F877-4E85-9ACC-C23FB4A4DACB}"/>
    <cellStyle name="Opomba 2 26" xfId="1103" xr:uid="{81737460-B96C-4908-ACBC-244FA82AEE01}"/>
    <cellStyle name="Opomba 2 26 2" xfId="1104" xr:uid="{A0271F6D-320D-4E2F-A9E9-AE1F87696CEB}"/>
    <cellStyle name="Opomba 2 26 3" xfId="1105" xr:uid="{9CD1EEC3-2BB4-4605-8BB2-0297CFAEF6A1}"/>
    <cellStyle name="Opomba 2 26 4" xfId="1106" xr:uid="{1DC2403D-3732-4F01-92A6-8E07FD4F73E4}"/>
    <cellStyle name="Opomba 2 26 5" xfId="1107" xr:uid="{7069D271-3F4D-4E9E-A955-3EF4A4724342}"/>
    <cellStyle name="Opomba 2 27" xfId="1108" xr:uid="{FC2E45B0-255B-40FF-9F4B-FDE75BD5D380}"/>
    <cellStyle name="Opomba 2 27 2" xfId="1109" xr:uid="{D318047A-EA8E-4B28-89B0-7D4D23BA2EF8}"/>
    <cellStyle name="Opomba 2 27 3" xfId="1110" xr:uid="{D9A9B886-8F17-454B-9933-516BE598F2EF}"/>
    <cellStyle name="Opomba 2 27 4" xfId="1111" xr:uid="{19CA1F26-AF9B-4D44-B46E-C05DBF7B21EA}"/>
    <cellStyle name="Opomba 2 27 5" xfId="1112" xr:uid="{2E6576D1-A1F6-458C-8F4D-CF1E230C9B83}"/>
    <cellStyle name="Opomba 2 28" xfId="1113" xr:uid="{635EABA2-832B-4019-9621-4AB16ED5D3A0}"/>
    <cellStyle name="Opomba 2 28 2" xfId="1114" xr:uid="{2665BE61-A32F-4430-977C-DE127ED1CEB7}"/>
    <cellStyle name="Opomba 2 28 3" xfId="1115" xr:uid="{EED64B93-F4D9-488A-B95D-CA8E051C71E7}"/>
    <cellStyle name="Opomba 2 28 4" xfId="1116" xr:uid="{824C0580-71C8-4FE8-9F52-F69456B47A0E}"/>
    <cellStyle name="Opomba 2 28 5" xfId="1117" xr:uid="{2BE5EE55-4A34-4754-B4DD-AEF657AA234C}"/>
    <cellStyle name="Opomba 2 29" xfId="1118" xr:uid="{2B96A50C-601D-47DD-A124-3A92378A2183}"/>
    <cellStyle name="Opomba 2 29 2" xfId="1119" xr:uid="{3FA34A21-BDC2-4BA6-9A99-6A882211D740}"/>
    <cellStyle name="Opomba 2 29 3" xfId="1120" xr:uid="{798E6023-748A-4C7F-9E47-A8BCD33F55EE}"/>
    <cellStyle name="Opomba 2 29 4" xfId="1121" xr:uid="{E884823F-F91A-4DD2-BA72-8C1CA68D0676}"/>
    <cellStyle name="Opomba 2 29 5" xfId="1122" xr:uid="{DD367D1E-2048-4E75-8E38-B87A6AE92F70}"/>
    <cellStyle name="Opomba 2 3" xfId="1123" xr:uid="{3F1F1046-915B-4A4E-9722-DD8590641076}"/>
    <cellStyle name="Opomba 2 30" xfId="1124" xr:uid="{0BA97982-08EE-4C9A-95EB-1755AA2648EC}"/>
    <cellStyle name="Opomba 2 30 2" xfId="1125" xr:uid="{5568B32F-D2FF-494C-8565-B03533F83AD1}"/>
    <cellStyle name="Opomba 2 30 3" xfId="1126" xr:uid="{02F72D99-9503-4595-B6F0-41BC233D4511}"/>
    <cellStyle name="Opomba 2 30 4" xfId="1127" xr:uid="{2920D118-8CC0-4930-A5D3-61DF20188B57}"/>
    <cellStyle name="Opomba 2 30 5" xfId="1128" xr:uid="{56F4ED18-D9BF-45C3-B9E6-D7C7B632F2A8}"/>
    <cellStyle name="Opomba 2 31" xfId="1129" xr:uid="{B06DF750-C25D-488A-9871-B3EE71760302}"/>
    <cellStyle name="Opomba 2 31 2" xfId="1130" xr:uid="{7867AE85-C1F1-4837-B271-77E48FEC897E}"/>
    <cellStyle name="Opomba 2 31 3" xfId="1131" xr:uid="{343AED83-3663-4C7F-86ED-2FFA44CD11E7}"/>
    <cellStyle name="Opomba 2 31 4" xfId="1132" xr:uid="{22C5EAC7-6327-4BE8-B88D-3B726336AD70}"/>
    <cellStyle name="Opomba 2 31 5" xfId="1133" xr:uid="{405C7F95-BE82-4504-B92C-5B3A68314539}"/>
    <cellStyle name="Opomba 2 32" xfId="1134" xr:uid="{990E127E-0013-4511-80A8-F3B8120DC8B5}"/>
    <cellStyle name="Opomba 2 32 2" xfId="1135" xr:uid="{85572315-0852-4328-8E83-A96383C06D87}"/>
    <cellStyle name="Opomba 2 32 3" xfId="1136" xr:uid="{E4291B54-B2CB-4773-AD3F-751DA4F7DD9E}"/>
    <cellStyle name="Opomba 2 32 4" xfId="1137" xr:uid="{DEAA94D6-3486-4132-9F1C-9FEDB21EAD76}"/>
    <cellStyle name="Opomba 2 32 5" xfId="1138" xr:uid="{088FE0B4-FC86-4700-BFC6-AD1712B281CA}"/>
    <cellStyle name="Opomba 2 33" xfId="1139" xr:uid="{03AE2F35-101E-43A5-94E8-55DFD15A4D72}"/>
    <cellStyle name="Opomba 2 33 2" xfId="1140" xr:uid="{AB0A396C-4207-414E-9CD8-3D17675BEE54}"/>
    <cellStyle name="Opomba 2 33 3" xfId="1141" xr:uid="{D3BBE0E0-E34B-4BEC-80FE-FCB5AB1BFEFE}"/>
    <cellStyle name="Opomba 2 33 4" xfId="1142" xr:uid="{9AD1CD63-3BDB-4089-A2B4-81F518635F15}"/>
    <cellStyle name="Opomba 2 33 5" xfId="1143" xr:uid="{B2D11589-7389-4F34-9967-03E3348F5736}"/>
    <cellStyle name="Opomba 2 34" xfId="1144" xr:uid="{A80D8069-AC35-40F4-9CDE-9BBE9ABD707D}"/>
    <cellStyle name="Opomba 2 34 2" xfId="1145" xr:uid="{4C220868-2F6E-4E59-907D-9992EA74AB4C}"/>
    <cellStyle name="Opomba 2 34 3" xfId="1146" xr:uid="{EB09E7F7-DFCE-4248-9133-24C6BD300048}"/>
    <cellStyle name="Opomba 2 34 4" xfId="1147" xr:uid="{23C202BE-8B2D-480D-8358-E6A1CF06FE2B}"/>
    <cellStyle name="Opomba 2 34 5" xfId="1148" xr:uid="{9A75DAF2-A4F6-4BFC-ABC1-7E12ACDCDE50}"/>
    <cellStyle name="Opomba 2 35" xfId="1149" xr:uid="{E7053A7D-AEE7-499D-914C-57BCB49D65D9}"/>
    <cellStyle name="Opomba 2 35 2" xfId="1150" xr:uid="{550B57AD-94D7-42DF-AA53-F74A42EDC9B2}"/>
    <cellStyle name="Opomba 2 35 3" xfId="1151" xr:uid="{3F7ACDEB-1240-447B-9682-0307360FD543}"/>
    <cellStyle name="Opomba 2 35 4" xfId="1152" xr:uid="{201A0F10-F40B-4F57-90D6-D4A363C307D3}"/>
    <cellStyle name="Opomba 2 35 5" xfId="1153" xr:uid="{E7BD403E-13D2-4A6D-A511-2AC5140B3EE5}"/>
    <cellStyle name="Opomba 2 36" xfId="1154" xr:uid="{EED125ED-7C42-4986-A418-584BB0E49C9F}"/>
    <cellStyle name="Opomba 2 36 2" xfId="1155" xr:uid="{AE6C19F8-C17D-4F5F-80CC-697F95E26FDC}"/>
    <cellStyle name="Opomba 2 36 3" xfId="1156" xr:uid="{6D06760F-F63B-484D-BAB8-9B06BBA3B653}"/>
    <cellStyle name="Opomba 2 36 4" xfId="1157" xr:uid="{15C5BDA0-35A8-4646-8C74-FB46BA43CD45}"/>
    <cellStyle name="Opomba 2 36 5" xfId="1158" xr:uid="{553F97E1-88FC-428B-A0D2-AB6A49C4A7D6}"/>
    <cellStyle name="Opomba 2 37" xfId="1159" xr:uid="{5BDFA16B-9A8B-4476-BD30-8CFFC361473F}"/>
    <cellStyle name="Opomba 2 38" xfId="1160" xr:uid="{22984DA7-E326-47A2-9C8A-AA8A7C983FE8}"/>
    <cellStyle name="Opomba 2 39" xfId="1161" xr:uid="{2C85F428-D828-40CB-AEBF-A679E56F31C7}"/>
    <cellStyle name="Opomba 2 4" xfId="1162" xr:uid="{0E541817-180A-4572-BFDA-9024CD20C137}"/>
    <cellStyle name="Opomba 2 40" xfId="1163" xr:uid="{F7C96C72-09B3-4618-86FC-E48F5FC8868A}"/>
    <cellStyle name="Opomba 2 41" xfId="1164" xr:uid="{D70D674D-390D-4AE3-833A-1A96C2497558}"/>
    <cellStyle name="Opomba 2 5" xfId="1165" xr:uid="{C48447B7-18D0-4A8B-93BB-CAC2074E7369}"/>
    <cellStyle name="Opomba 2 6" xfId="1166" xr:uid="{268EFB18-20D8-4761-BD6E-98138757F587}"/>
    <cellStyle name="Opomba 2 7" xfId="1167" xr:uid="{963573C9-F7BA-436F-BDB0-177E66F897E9}"/>
    <cellStyle name="Opomba 2 8" xfId="1168" xr:uid="{4D3DBC7E-A225-4010-81A8-BD88686A42DD}"/>
    <cellStyle name="Opomba 2 9" xfId="1169" xr:uid="{499F3676-E747-42FF-B0EA-C7313E6731C3}"/>
    <cellStyle name="Opomba 2 9 2" xfId="1170" xr:uid="{C422CEEB-20A2-4EC8-BD30-793AA04CFE08}"/>
    <cellStyle name="Opomba 2 9 3" xfId="1171" xr:uid="{0EA71919-C05E-4C4A-8938-C2588079FF74}"/>
    <cellStyle name="Opomba 2 9 4" xfId="1172" xr:uid="{9A52781F-F1DF-4117-92AE-BD2CF2662455}"/>
    <cellStyle name="Opomba 2 9 5" xfId="1173" xr:uid="{90CA6AD2-46BC-4D3E-81F0-DBDB5DFC2990}"/>
    <cellStyle name="Opomba 20" xfId="1174" xr:uid="{4CD6813A-3D57-4DAE-87D3-65D30702F8EB}"/>
    <cellStyle name="Opomba 20 10" xfId="1175" xr:uid="{0159305B-1633-4474-AB06-0DAC8B480FC6}"/>
    <cellStyle name="Opomba 20 11" xfId="1176" xr:uid="{1CF027A3-1399-4A4F-97F1-BE0057FBEAF0}"/>
    <cellStyle name="Opomba 20 2" xfId="1177" xr:uid="{EA416272-14FA-43F7-801F-3A5F96B685C8}"/>
    <cellStyle name="Opomba 20 2 2" xfId="1178" xr:uid="{D3B93F4E-46C6-4187-8FB5-2B0BCBC359C8}"/>
    <cellStyle name="Opomba 20 2 3" xfId="1179" xr:uid="{44208499-E8F9-4E56-A7CC-A0908641472A}"/>
    <cellStyle name="Opomba 20 2 4" xfId="1180" xr:uid="{BFECF686-226B-454F-91C1-29D82B089F95}"/>
    <cellStyle name="Opomba 20 2 5" xfId="1181" xr:uid="{52A879E8-7016-4E9F-9DFD-175C51C17475}"/>
    <cellStyle name="Opomba 20 3" xfId="1182" xr:uid="{3A344B3B-3B44-44B3-B9C8-ADAA839A9819}"/>
    <cellStyle name="Opomba 20 3 2" xfId="1183" xr:uid="{42FCACD2-AC8D-42AD-B91C-E1BA95759F75}"/>
    <cellStyle name="Opomba 20 3 3" xfId="1184" xr:uid="{3BF124CF-A38E-4876-9696-39AAD7B58B8D}"/>
    <cellStyle name="Opomba 20 3 4" xfId="1185" xr:uid="{66FDA7EB-706A-4F57-87AF-4C637680DD32}"/>
    <cellStyle name="Opomba 20 3 5" xfId="1186" xr:uid="{33C28560-6A86-4A41-B14A-8C45857A2A12}"/>
    <cellStyle name="Opomba 20 4" xfId="1187" xr:uid="{E60B8056-4FC9-4E67-8691-94258816EED0}"/>
    <cellStyle name="Opomba 20 4 2" xfId="1188" xr:uid="{28716DDB-E261-4463-BC6E-86D857C57F64}"/>
    <cellStyle name="Opomba 20 4 3" xfId="1189" xr:uid="{12AF47E8-182D-4E7E-AF9A-991F205D3020}"/>
    <cellStyle name="Opomba 20 4 4" xfId="1190" xr:uid="{16E679F9-09DB-41DB-8316-12F4C0D5FB19}"/>
    <cellStyle name="Opomba 20 4 5" xfId="1191" xr:uid="{CE06A2AF-5044-4276-B156-AA02CFB5AD2C}"/>
    <cellStyle name="Opomba 20 5" xfId="1192" xr:uid="{16E64E8F-2184-442E-BF78-614D4AFCDCF3}"/>
    <cellStyle name="Opomba 20 5 2" xfId="1193" xr:uid="{31005F74-C596-4B63-82E2-2816212F130C}"/>
    <cellStyle name="Opomba 20 5 3" xfId="1194" xr:uid="{475996A6-EE4D-4280-9D72-6C7EAFF99791}"/>
    <cellStyle name="Opomba 20 5 4" xfId="1195" xr:uid="{33865987-67AA-4348-84BB-6EE49EF4DAC8}"/>
    <cellStyle name="Opomba 20 5 5" xfId="1196" xr:uid="{4D41E8B6-694F-4CAE-B51B-EB427F690409}"/>
    <cellStyle name="Opomba 20 6" xfId="1197" xr:uid="{159B6F8F-0214-4A86-887B-EAFA4DC26C2B}"/>
    <cellStyle name="Opomba 20 6 2" xfId="1198" xr:uid="{F1E54CC6-1256-40CC-B64A-B426AC440900}"/>
    <cellStyle name="Opomba 20 6 3" xfId="1199" xr:uid="{093055E7-ED35-4784-8738-F831C7EEE00D}"/>
    <cellStyle name="Opomba 20 6 4" xfId="1200" xr:uid="{988A5F21-0105-414D-A23F-A29C8DA8B91F}"/>
    <cellStyle name="Opomba 20 6 5" xfId="1201" xr:uid="{1DF3889F-C6D6-4453-8A41-CB974AE6D690}"/>
    <cellStyle name="Opomba 20 7" xfId="1202" xr:uid="{CD90BACB-23D6-4C50-B29D-6591505E0321}"/>
    <cellStyle name="Opomba 20 7 2" xfId="1203" xr:uid="{CA8E5860-B6F8-49BB-B560-C7C48E9E7847}"/>
    <cellStyle name="Opomba 20 7 3" xfId="1204" xr:uid="{6CDAEEE0-499F-4E79-9482-C997CBBD6B48}"/>
    <cellStyle name="Opomba 20 7 4" xfId="1205" xr:uid="{68A6C526-A432-422E-B83A-AE3760FEAE0A}"/>
    <cellStyle name="Opomba 20 7 5" xfId="1206" xr:uid="{C98272D0-95C1-4B06-8464-AB083B38D9A2}"/>
    <cellStyle name="Opomba 20 8" xfId="1207" xr:uid="{4FE044EE-40E3-4C32-B544-FEB761458935}"/>
    <cellStyle name="Opomba 20 9" xfId="1208" xr:uid="{D8AA8DC5-C3CF-4824-B58F-E2C1F5A2011C}"/>
    <cellStyle name="Opomba 21" xfId="1209" xr:uid="{B4E77442-1751-4105-904B-4C679433A807}"/>
    <cellStyle name="Opomba 21 10" xfId="1210" xr:uid="{0EBF61EE-7EDC-45B5-84FE-9459D0DE37B6}"/>
    <cellStyle name="Opomba 21 11" xfId="1211" xr:uid="{1E2A249F-3FE6-4932-8F6B-32EAB1CB02E0}"/>
    <cellStyle name="Opomba 21 2" xfId="1212" xr:uid="{9135194B-2A3C-4A3C-8542-0951284E7206}"/>
    <cellStyle name="Opomba 21 2 2" xfId="1213" xr:uid="{07BD049C-5489-4CC6-865E-520EBCB69EDB}"/>
    <cellStyle name="Opomba 21 2 3" xfId="1214" xr:uid="{B142312A-8D6D-4035-8D31-053DD7A83FA1}"/>
    <cellStyle name="Opomba 21 2 4" xfId="1215" xr:uid="{A6FF1AD5-2C1A-46F5-89F8-730335F0C953}"/>
    <cellStyle name="Opomba 21 2 5" xfId="1216" xr:uid="{48A09AC2-C48F-4CA8-A056-53C318542CD3}"/>
    <cellStyle name="Opomba 21 3" xfId="1217" xr:uid="{0BEB3E24-D636-4E06-B02A-F1A7074A4A0B}"/>
    <cellStyle name="Opomba 21 3 2" xfId="1218" xr:uid="{7938EB23-8E7C-4880-A123-B64BF30C247D}"/>
    <cellStyle name="Opomba 21 3 3" xfId="1219" xr:uid="{C25891D9-F05C-4B98-9921-CC892BAD3E8A}"/>
    <cellStyle name="Opomba 21 3 4" xfId="1220" xr:uid="{9D9FCC2A-5E73-46FB-B7B6-CC489D899203}"/>
    <cellStyle name="Opomba 21 3 5" xfId="1221" xr:uid="{4ADBAE2F-6F8F-4310-8549-F8D53CEC70B4}"/>
    <cellStyle name="Opomba 21 4" xfId="1222" xr:uid="{838D4523-3F58-4129-B3AA-659B56F11E93}"/>
    <cellStyle name="Opomba 21 4 2" xfId="1223" xr:uid="{120A0A34-E4FA-4CF4-9854-2126D1960B82}"/>
    <cellStyle name="Opomba 21 4 3" xfId="1224" xr:uid="{18EF6988-8B61-40E9-BB69-73B49492FC85}"/>
    <cellStyle name="Opomba 21 4 4" xfId="1225" xr:uid="{F5077C55-E5FE-4B99-BBC8-4C36918BC4FD}"/>
    <cellStyle name="Opomba 21 4 5" xfId="1226" xr:uid="{6A5D2ABD-93AD-4E4C-844D-D82A4E9F6107}"/>
    <cellStyle name="Opomba 21 5" xfId="1227" xr:uid="{52671C2F-96D2-4797-BF58-C3EE649B6C14}"/>
    <cellStyle name="Opomba 21 5 2" xfId="1228" xr:uid="{C661BA45-39D8-496A-AB7E-320C3342E7BD}"/>
    <cellStyle name="Opomba 21 5 3" xfId="1229" xr:uid="{C1DDE3DA-9D2F-4E18-8F1C-283B1859A333}"/>
    <cellStyle name="Opomba 21 5 4" xfId="1230" xr:uid="{43D254FE-A949-4F50-89CD-CCB00912D599}"/>
    <cellStyle name="Opomba 21 5 5" xfId="1231" xr:uid="{2896591E-63B8-4854-85B1-A24E23ED15BA}"/>
    <cellStyle name="Opomba 21 6" xfId="1232" xr:uid="{63E9FFD1-18C9-4B5B-90E7-0D37AC273597}"/>
    <cellStyle name="Opomba 21 6 2" xfId="1233" xr:uid="{008AADF6-2C67-4D76-B1A9-2466540AA5E8}"/>
    <cellStyle name="Opomba 21 6 3" xfId="1234" xr:uid="{5CCDE5FF-25B2-4E4A-B49E-26B0888FD0CE}"/>
    <cellStyle name="Opomba 21 6 4" xfId="1235" xr:uid="{FA379E92-D64B-4472-AEE6-8848C4FCD143}"/>
    <cellStyle name="Opomba 21 6 5" xfId="1236" xr:uid="{0599E235-8C25-407B-8B62-25121DE7D765}"/>
    <cellStyle name="Opomba 21 7" xfId="1237" xr:uid="{3F73A70D-694F-442F-83C2-424C44906573}"/>
    <cellStyle name="Opomba 21 7 2" xfId="1238" xr:uid="{405FB35C-5035-4084-ACD7-1D8C1F22F230}"/>
    <cellStyle name="Opomba 21 7 3" xfId="1239" xr:uid="{6B98EFAB-F5B0-459F-93CB-BD2E5DDEB09B}"/>
    <cellStyle name="Opomba 21 7 4" xfId="1240" xr:uid="{A0426361-EC04-46D6-B81D-32F27B5D0348}"/>
    <cellStyle name="Opomba 21 7 5" xfId="1241" xr:uid="{D6879687-4304-4258-9737-CE5B2D5C33D6}"/>
    <cellStyle name="Opomba 21 8" xfId="1242" xr:uid="{7838625A-BC52-4A7E-BFD7-18225B568872}"/>
    <cellStyle name="Opomba 21 9" xfId="1243" xr:uid="{AD538ABA-5023-4124-8773-7826EEA61B15}"/>
    <cellStyle name="Opomba 22" xfId="1244" xr:uid="{6E7BB95D-9D9E-44E2-97BF-BC0C9D81004C}"/>
    <cellStyle name="Opomba 22 10" xfId="1245" xr:uid="{1A569628-AB14-405D-BC91-F24B8F1F8148}"/>
    <cellStyle name="Opomba 22 11" xfId="1246" xr:uid="{4F81A6AF-DA9E-453B-A069-43C3583329B6}"/>
    <cellStyle name="Opomba 22 2" xfId="1247" xr:uid="{05B706D3-DA81-4322-82F2-0A2680F6CCBF}"/>
    <cellStyle name="Opomba 22 2 2" xfId="1248" xr:uid="{B033A3FB-BCCB-4883-8CAE-6C2A5B8867E9}"/>
    <cellStyle name="Opomba 22 2 3" xfId="1249" xr:uid="{A5E3229C-DA6B-46FE-A789-01009A6AE9A7}"/>
    <cellStyle name="Opomba 22 2 4" xfId="1250" xr:uid="{3929E3C1-6C80-4DA7-9438-445A0BA7D69E}"/>
    <cellStyle name="Opomba 22 2 5" xfId="1251" xr:uid="{56B9FEA9-6342-485A-A184-B87DB661536E}"/>
    <cellStyle name="Opomba 22 3" xfId="1252" xr:uid="{84CFA46C-B5A2-4A2E-ADCE-6E5CA866D6E3}"/>
    <cellStyle name="Opomba 22 3 2" xfId="1253" xr:uid="{393B882D-244B-4982-AC38-FC7173D246E8}"/>
    <cellStyle name="Opomba 22 3 3" xfId="1254" xr:uid="{F4F0EF30-FE0B-4E7C-9D34-466C0D4B0334}"/>
    <cellStyle name="Opomba 22 3 4" xfId="1255" xr:uid="{9BF69520-09C0-48BD-8438-F439E02BE3B5}"/>
    <cellStyle name="Opomba 22 3 5" xfId="1256" xr:uid="{941FD7A2-B562-4413-B9D3-A4E3A08B17D5}"/>
    <cellStyle name="Opomba 22 4" xfId="1257" xr:uid="{EEA6C1FB-C293-45A1-B0CB-4602F525DB49}"/>
    <cellStyle name="Opomba 22 4 2" xfId="1258" xr:uid="{F63BCD34-7E3D-48C5-BE70-40CB65319ADB}"/>
    <cellStyle name="Opomba 22 4 3" xfId="1259" xr:uid="{F7C3E502-D7DF-403D-87DF-4AFE9029B5A2}"/>
    <cellStyle name="Opomba 22 4 4" xfId="1260" xr:uid="{CC55BF89-D44C-41F3-8D3F-7C07C715064C}"/>
    <cellStyle name="Opomba 22 4 5" xfId="1261" xr:uid="{FBE7902E-B185-4D6A-A8F0-646BBB4E3611}"/>
    <cellStyle name="Opomba 22 5" xfId="1262" xr:uid="{DB0E15A4-2E76-4065-B433-7CAECDDC4A67}"/>
    <cellStyle name="Opomba 22 5 2" xfId="1263" xr:uid="{BA4E5A44-2712-4206-BA50-F4E9D809DA2A}"/>
    <cellStyle name="Opomba 22 5 3" xfId="1264" xr:uid="{FA80028B-384E-47F0-B6D5-2490CFCB7301}"/>
    <cellStyle name="Opomba 22 5 4" xfId="1265" xr:uid="{5E04C3D7-4E09-4D00-9091-142F750F68C8}"/>
    <cellStyle name="Opomba 22 5 5" xfId="1266" xr:uid="{F64F70D8-94C5-4D45-A972-178DB4FEE88D}"/>
    <cellStyle name="Opomba 22 6" xfId="1267" xr:uid="{5101B7F7-D93D-4587-A225-334A311A6053}"/>
    <cellStyle name="Opomba 22 6 2" xfId="1268" xr:uid="{A49753D5-6E28-4F64-AB73-EA1985B137D9}"/>
    <cellStyle name="Opomba 22 6 3" xfId="1269" xr:uid="{12759649-E6EC-4425-ABE7-5DBD7280E4C5}"/>
    <cellStyle name="Opomba 22 6 4" xfId="1270" xr:uid="{FC4177D2-B74F-424A-B29A-7B80BA21740B}"/>
    <cellStyle name="Opomba 22 6 5" xfId="1271" xr:uid="{7E2D8C25-EAD5-4116-B31A-305B5740DDE8}"/>
    <cellStyle name="Opomba 22 7" xfId="1272" xr:uid="{0E93ED8B-F0EF-4521-B979-02F6082F249C}"/>
    <cellStyle name="Opomba 22 7 2" xfId="1273" xr:uid="{B8F04E46-195A-4F16-863F-CA42B7EE8064}"/>
    <cellStyle name="Opomba 22 7 3" xfId="1274" xr:uid="{25342CC7-EE60-4255-BDDA-338806F31BA7}"/>
    <cellStyle name="Opomba 22 7 4" xfId="1275" xr:uid="{37076726-816B-4EE8-8857-41EB30EAE8C3}"/>
    <cellStyle name="Opomba 22 7 5" xfId="1276" xr:uid="{1D8A4E0A-B840-4FB0-839A-578E79D10045}"/>
    <cellStyle name="Opomba 22 8" xfId="1277" xr:uid="{DB4C958E-EF34-4544-9C4F-03A50207FDDF}"/>
    <cellStyle name="Opomba 22 9" xfId="1278" xr:uid="{2B48935B-22AA-417B-B4F0-4E3B316B1EB8}"/>
    <cellStyle name="Opomba 23" xfId="1279" xr:uid="{34E1FEF3-C695-4EA6-9591-3F38F8992A3F}"/>
    <cellStyle name="Opomba 23 10" xfId="1280" xr:uid="{6D53962E-6490-4267-93D9-2D5C93F492A3}"/>
    <cellStyle name="Opomba 23 11" xfId="1281" xr:uid="{33126149-986E-40DD-8B98-3A1C65F20948}"/>
    <cellStyle name="Opomba 23 2" xfId="1282" xr:uid="{592FAE55-3136-40C1-92C7-366399859D5E}"/>
    <cellStyle name="Opomba 23 2 2" xfId="1283" xr:uid="{F4AC56B5-CFF3-4A05-B419-F63DD940A567}"/>
    <cellStyle name="Opomba 23 2 3" xfId="1284" xr:uid="{5372653D-6CBE-41F9-97D2-E9AFE46EAC58}"/>
    <cellStyle name="Opomba 23 2 4" xfId="1285" xr:uid="{2A6E9A72-8CF2-4BC2-BBC3-10B30D7E6E5B}"/>
    <cellStyle name="Opomba 23 2 5" xfId="1286" xr:uid="{DBE2E138-5342-47F7-96AA-E1920327B90B}"/>
    <cellStyle name="Opomba 23 3" xfId="1287" xr:uid="{BC01867E-3D9F-43F2-9CBF-69093EF2600E}"/>
    <cellStyle name="Opomba 23 3 2" xfId="1288" xr:uid="{F1CB1451-092C-4DD6-9DA3-3B28176E4E11}"/>
    <cellStyle name="Opomba 23 3 3" xfId="1289" xr:uid="{34D240DE-509F-40B3-84EB-8932D57B07FB}"/>
    <cellStyle name="Opomba 23 3 4" xfId="1290" xr:uid="{5FADD651-E379-4F18-A34F-9554F27AEB61}"/>
    <cellStyle name="Opomba 23 3 5" xfId="1291" xr:uid="{94E535B3-9D79-49CF-A342-AE4EA8E8DC53}"/>
    <cellStyle name="Opomba 23 4" xfId="1292" xr:uid="{D49CCDD8-052A-4665-9D7A-D3EC092469BC}"/>
    <cellStyle name="Opomba 23 4 2" xfId="1293" xr:uid="{A0C12973-2961-4265-8942-C97DD58C18D6}"/>
    <cellStyle name="Opomba 23 4 3" xfId="1294" xr:uid="{9BB901E3-C8D8-426A-9FA2-4A9EB31E86AB}"/>
    <cellStyle name="Opomba 23 4 4" xfId="1295" xr:uid="{75ABB40C-77DD-470E-9DF1-D9809AB7FA63}"/>
    <cellStyle name="Opomba 23 4 5" xfId="1296" xr:uid="{96EEF1CF-E67B-4720-8584-586528A1F998}"/>
    <cellStyle name="Opomba 23 5" xfId="1297" xr:uid="{F6D56683-3762-4BC3-B9BC-E301C314A8C0}"/>
    <cellStyle name="Opomba 23 5 2" xfId="1298" xr:uid="{2C02629A-FDB2-42A6-B407-FE3C79B68C00}"/>
    <cellStyle name="Opomba 23 5 3" xfId="1299" xr:uid="{8DA85913-6368-4A95-98C3-30AB1DCDFFE0}"/>
    <cellStyle name="Opomba 23 5 4" xfId="1300" xr:uid="{84623488-B43E-4FCE-8D6B-81E1AB76C785}"/>
    <cellStyle name="Opomba 23 5 5" xfId="1301" xr:uid="{F57E4490-7D67-4230-85FD-476B6A3CC011}"/>
    <cellStyle name="Opomba 23 6" xfId="1302" xr:uid="{7D41FA5F-FE7B-4A64-950B-392B1469507E}"/>
    <cellStyle name="Opomba 23 6 2" xfId="1303" xr:uid="{05724D70-AED7-49F2-8180-FE162E2071C4}"/>
    <cellStyle name="Opomba 23 6 3" xfId="1304" xr:uid="{0126FD3D-DD55-4C1F-8F55-09B776559545}"/>
    <cellStyle name="Opomba 23 6 4" xfId="1305" xr:uid="{5EE5D218-03A6-4D6D-BF2B-0C605BC440FD}"/>
    <cellStyle name="Opomba 23 6 5" xfId="1306" xr:uid="{8ECCF560-D7E8-4210-992B-63FFEFF01BF5}"/>
    <cellStyle name="Opomba 23 7" xfId="1307" xr:uid="{7B46ADA2-ED57-40BF-9132-5F5E6A775439}"/>
    <cellStyle name="Opomba 23 7 2" xfId="1308" xr:uid="{23C338C3-8669-4E67-9677-1CAC447EBAC0}"/>
    <cellStyle name="Opomba 23 7 3" xfId="1309" xr:uid="{F6E100D6-59DF-44B1-A108-76A0786D5A89}"/>
    <cellStyle name="Opomba 23 7 4" xfId="1310" xr:uid="{F1298476-1F46-4D2F-BC94-5637B375D570}"/>
    <cellStyle name="Opomba 23 7 5" xfId="1311" xr:uid="{899320D2-617C-4D7B-8496-647021EBA38E}"/>
    <cellStyle name="Opomba 23 8" xfId="1312" xr:uid="{AB81D023-5DC9-44B0-B3B5-3A96486AF9FC}"/>
    <cellStyle name="Opomba 23 9" xfId="1313" xr:uid="{53FB6F2E-FF82-4E17-AB67-E3392CDB875D}"/>
    <cellStyle name="Opomba 24" xfId="1314" xr:uid="{E5D83CA2-3D90-42C2-8B52-C8C19F240DC1}"/>
    <cellStyle name="Opomba 24 10" xfId="1315" xr:uid="{32117FCA-E9F0-408B-9E8D-A70366073EE7}"/>
    <cellStyle name="Opomba 24 11" xfId="1316" xr:uid="{CDC51A06-B053-4D59-A0BD-687F47380277}"/>
    <cellStyle name="Opomba 24 2" xfId="1317" xr:uid="{9B29DD1C-8BE2-4E29-94AE-2822A4ABC484}"/>
    <cellStyle name="Opomba 24 2 2" xfId="1318" xr:uid="{CF917E17-281C-483C-8E44-7D20C22C9654}"/>
    <cellStyle name="Opomba 24 2 3" xfId="1319" xr:uid="{8DDF7605-3467-497E-B0F0-7543B5A4A254}"/>
    <cellStyle name="Opomba 24 2 4" xfId="1320" xr:uid="{C417561E-6A8E-4A9E-8DA5-42AEE66B59B6}"/>
    <cellStyle name="Opomba 24 2 5" xfId="1321" xr:uid="{1D1EC296-2C81-439F-B8A9-889B558A4564}"/>
    <cellStyle name="Opomba 24 3" xfId="1322" xr:uid="{6848174D-23E5-4954-81C9-968D4B8BDC32}"/>
    <cellStyle name="Opomba 24 3 2" xfId="1323" xr:uid="{6914F3BC-16D2-4E92-9B5B-60BBE1ACB513}"/>
    <cellStyle name="Opomba 24 3 3" xfId="1324" xr:uid="{8AD3706A-24AF-49CC-8353-E23CB51DD2CF}"/>
    <cellStyle name="Opomba 24 3 4" xfId="1325" xr:uid="{CBC34808-CD48-48C6-96A1-19242ED589E7}"/>
    <cellStyle name="Opomba 24 3 5" xfId="1326" xr:uid="{D2136348-5412-420F-827D-C601198532AE}"/>
    <cellStyle name="Opomba 24 4" xfId="1327" xr:uid="{1A833DFB-903E-4D02-AADA-ACCC2BC55B1E}"/>
    <cellStyle name="Opomba 24 4 2" xfId="1328" xr:uid="{81E51F97-441D-4591-A65B-4B958A680B62}"/>
    <cellStyle name="Opomba 24 4 3" xfId="1329" xr:uid="{74C14F39-F670-49AC-8469-90D410FC178E}"/>
    <cellStyle name="Opomba 24 4 4" xfId="1330" xr:uid="{78425D14-238D-43E5-9D59-68BA1AD9D58C}"/>
    <cellStyle name="Opomba 24 4 5" xfId="1331" xr:uid="{89838B3E-EE3C-49DC-BB34-F94BBBEEB6B2}"/>
    <cellStyle name="Opomba 24 5" xfId="1332" xr:uid="{044B3954-DCC4-49B7-AF66-FA9DB00C0331}"/>
    <cellStyle name="Opomba 24 5 2" xfId="1333" xr:uid="{16DA14FE-F31A-4CE8-88A6-C602DCB2C199}"/>
    <cellStyle name="Opomba 24 5 3" xfId="1334" xr:uid="{F3F34EFD-409F-4559-B75A-291E244500BC}"/>
    <cellStyle name="Opomba 24 5 4" xfId="1335" xr:uid="{66C5F69B-C99F-4EF6-AD65-15BF3115BB47}"/>
    <cellStyle name="Opomba 24 5 5" xfId="1336" xr:uid="{C19225BF-F89E-4C51-8D31-522C7BDFDB82}"/>
    <cellStyle name="Opomba 24 6" xfId="1337" xr:uid="{8F991298-5665-430D-AB91-AAE51DCA2FCC}"/>
    <cellStyle name="Opomba 24 6 2" xfId="1338" xr:uid="{D80ED676-2BD5-4F6B-9504-425E3C439FB8}"/>
    <cellStyle name="Opomba 24 6 3" xfId="1339" xr:uid="{637DE7E5-07B2-4651-8758-549199BA2CAC}"/>
    <cellStyle name="Opomba 24 6 4" xfId="1340" xr:uid="{557468DB-5729-40A6-9AFB-C37B643B0B3E}"/>
    <cellStyle name="Opomba 24 6 5" xfId="1341" xr:uid="{BB7F5539-EA9D-40A6-A0D9-B4BCB58D7BD0}"/>
    <cellStyle name="Opomba 24 7" xfId="1342" xr:uid="{7627DCB8-3188-4625-9822-5D757D29FDCC}"/>
    <cellStyle name="Opomba 24 7 2" xfId="1343" xr:uid="{7EAE213F-8321-42A3-8CBB-8596DBE6A279}"/>
    <cellStyle name="Opomba 24 7 3" xfId="1344" xr:uid="{5D2CE0D4-D511-4014-86B3-8F40371FFD85}"/>
    <cellStyle name="Opomba 24 7 4" xfId="1345" xr:uid="{9F475D6A-2522-4862-B988-F991DA678510}"/>
    <cellStyle name="Opomba 24 7 5" xfId="1346" xr:uid="{E985D9D0-94AB-4F07-B6B5-0C091EB5F703}"/>
    <cellStyle name="Opomba 24 8" xfId="1347" xr:uid="{A1F741BF-82BB-45D8-BFBF-80A2B57C685E}"/>
    <cellStyle name="Opomba 24 9" xfId="1348" xr:uid="{6A81503A-11E8-4ABA-B44C-ABA4899027B2}"/>
    <cellStyle name="Opomba 25" xfId="1349" xr:uid="{437CD222-D40F-4AD0-80A7-12458B6A396A}"/>
    <cellStyle name="Opomba 25 10" xfId="1350" xr:uid="{41DC7F2D-4499-4E69-B8E2-3519E3EDB623}"/>
    <cellStyle name="Opomba 25 11" xfId="1351" xr:uid="{BA2168BE-F37E-4608-96E1-07E2AE3F2CFC}"/>
    <cellStyle name="Opomba 25 2" xfId="1352" xr:uid="{FB74E251-877C-4D43-8F35-FC92420C596B}"/>
    <cellStyle name="Opomba 25 2 2" xfId="1353" xr:uid="{BE7554B9-1DAF-4EEB-8641-BA759A1392DA}"/>
    <cellStyle name="Opomba 25 2 3" xfId="1354" xr:uid="{2FBF4370-4FAF-43B3-AF4E-A98AB7C104A4}"/>
    <cellStyle name="Opomba 25 2 4" xfId="1355" xr:uid="{D7395701-E658-44EE-A3A2-0C550E6F24D1}"/>
    <cellStyle name="Opomba 25 2 5" xfId="1356" xr:uid="{5F74722A-C216-4292-A242-8D5045C67764}"/>
    <cellStyle name="Opomba 25 3" xfId="1357" xr:uid="{582768D4-4CBC-4860-B476-0F7D67CFAA0D}"/>
    <cellStyle name="Opomba 25 3 2" xfId="1358" xr:uid="{BF14C73D-36CD-4132-A5E2-AFB54B42D8E5}"/>
    <cellStyle name="Opomba 25 3 3" xfId="1359" xr:uid="{FBD557DB-3CAE-4554-8C28-03A138C3644C}"/>
    <cellStyle name="Opomba 25 3 4" xfId="1360" xr:uid="{B8FFAE4E-0C54-4482-B6DA-3ED7C983F50E}"/>
    <cellStyle name="Opomba 25 3 5" xfId="1361" xr:uid="{95387C14-CF53-4900-9632-358B17293BFF}"/>
    <cellStyle name="Opomba 25 4" xfId="1362" xr:uid="{FD0800E8-1B4B-4925-93AE-5AD1DD874B5E}"/>
    <cellStyle name="Opomba 25 4 2" xfId="1363" xr:uid="{D108B1E1-5BC2-416E-9AA4-5B32B2CE9C96}"/>
    <cellStyle name="Opomba 25 4 3" xfId="1364" xr:uid="{3334F361-4A38-43C0-A156-867C977F2ADB}"/>
    <cellStyle name="Opomba 25 4 4" xfId="1365" xr:uid="{73075DC2-2E29-46EC-A2D9-9812D70FFC18}"/>
    <cellStyle name="Opomba 25 4 5" xfId="1366" xr:uid="{ADE36A63-2AE9-46FC-B9D8-26EEECFB941D}"/>
    <cellStyle name="Opomba 25 5" xfId="1367" xr:uid="{F5278A53-A968-4D43-BDC4-443EBC301336}"/>
    <cellStyle name="Opomba 25 5 2" xfId="1368" xr:uid="{C1EFDC81-2B42-4D08-B8CD-F1C296EFC772}"/>
    <cellStyle name="Opomba 25 5 3" xfId="1369" xr:uid="{591D61C5-80EF-4A64-BF0E-6F21D9036956}"/>
    <cellStyle name="Opomba 25 5 4" xfId="1370" xr:uid="{30E3B049-9222-41DB-B8F5-8B9E5049B273}"/>
    <cellStyle name="Opomba 25 5 5" xfId="1371" xr:uid="{101A4EF6-325A-4A5B-AF62-7C5CDCE0BD00}"/>
    <cellStyle name="Opomba 25 6" xfId="1372" xr:uid="{FD0AC5D6-006E-41D2-8F48-3470794EE5BE}"/>
    <cellStyle name="Opomba 25 6 2" xfId="1373" xr:uid="{D3B3001E-FD23-4C89-BFF8-F4DB8B79ED2E}"/>
    <cellStyle name="Opomba 25 6 3" xfId="1374" xr:uid="{8B6CB09A-1252-4694-A121-2F8A5862B560}"/>
    <cellStyle name="Opomba 25 6 4" xfId="1375" xr:uid="{07474DCF-751B-4F56-9BD7-1FFE08FCC599}"/>
    <cellStyle name="Opomba 25 6 5" xfId="1376" xr:uid="{1CA2967D-88CF-46BE-8EE1-A60E9049D364}"/>
    <cellStyle name="Opomba 25 7" xfId="1377" xr:uid="{06CC8211-5D94-4AE5-9BA6-ED42A753CB29}"/>
    <cellStyle name="Opomba 25 7 2" xfId="1378" xr:uid="{E6B25B53-04D7-4268-B510-44BB87769F0C}"/>
    <cellStyle name="Opomba 25 7 3" xfId="1379" xr:uid="{6D04EC44-806F-42A0-A5BD-B253D0307D6D}"/>
    <cellStyle name="Opomba 25 7 4" xfId="1380" xr:uid="{FA652460-6FF3-4FD4-B6C8-7DFD7D7E3134}"/>
    <cellStyle name="Opomba 25 7 5" xfId="1381" xr:uid="{0481D506-B400-4FD7-A579-77D5D14C94F9}"/>
    <cellStyle name="Opomba 25 8" xfId="1382" xr:uid="{CB507128-CEB9-42D8-AFF7-6D94A90EBD72}"/>
    <cellStyle name="Opomba 25 9" xfId="1383" xr:uid="{6C4AE4A0-ADB1-45B5-89A4-2DF4651643C8}"/>
    <cellStyle name="Opomba 26" xfId="1384" xr:uid="{7744DF75-3AD2-4945-8D90-A938110EA060}"/>
    <cellStyle name="Opomba 26 2" xfId="1385" xr:uid="{F944F1D9-4A8A-4CAF-AF15-FBAC28099348}"/>
    <cellStyle name="Opomba 26 2 2" xfId="1386" xr:uid="{6551C82F-CAB2-4E19-9D89-EE9043FE2A76}"/>
    <cellStyle name="Opomba 26 2 3" xfId="1387" xr:uid="{FBB0DC52-41FC-465B-B0DD-E7E8E975A031}"/>
    <cellStyle name="Opomba 26 2 4" xfId="1388" xr:uid="{D10B55C2-D265-4E5A-AAF6-6CA5A44AA4ED}"/>
    <cellStyle name="Opomba 26 2 5" xfId="1389" xr:uid="{7459ACF5-3047-4266-8444-2D3D3021BAF2}"/>
    <cellStyle name="Opomba 26 3" xfId="1390" xr:uid="{CB2D53DD-92C7-4963-A3E4-B7D70BBC5D67}"/>
    <cellStyle name="Opomba 26 3 2" xfId="1391" xr:uid="{F828253D-72D1-411D-A639-BF4FF2FFFE78}"/>
    <cellStyle name="Opomba 26 3 3" xfId="1392" xr:uid="{23C9950C-6E88-4FE8-B4BD-9AB649E53989}"/>
    <cellStyle name="Opomba 26 3 4" xfId="1393" xr:uid="{3494A237-1E5C-4EA4-A212-D59D9C721D97}"/>
    <cellStyle name="Opomba 26 3 5" xfId="1394" xr:uid="{6B8C4CD9-C467-4E68-AAB9-75109B73E0AC}"/>
    <cellStyle name="Opomba 26 4" xfId="1395" xr:uid="{A3FC51C1-EC2A-4E8B-A475-2ABC64BD5A6D}"/>
    <cellStyle name="Opomba 26 5" xfId="1396" xr:uid="{1C1B949A-8DC0-427B-BBAF-1B27901B510A}"/>
    <cellStyle name="Opomba 26 6" xfId="1397" xr:uid="{FDE5A28E-021B-4FB1-A757-40BD9EA877ED}"/>
    <cellStyle name="Opomba 26 7" xfId="1398" xr:uid="{35A32BF7-563A-47FD-957A-C60DBDC411BA}"/>
    <cellStyle name="Opomba 27" xfId="1399" xr:uid="{E60E3FE5-66D5-416C-86E1-293E37F3AC1E}"/>
    <cellStyle name="Opomba 27 2" xfId="1400" xr:uid="{CF8AABB4-25C2-47DB-838F-B56B88504142}"/>
    <cellStyle name="Opomba 27 2 2" xfId="1401" xr:uid="{9A57DFAE-25ED-4D3B-A9E3-BD114A2D3E2E}"/>
    <cellStyle name="Opomba 27 2 3" xfId="1402" xr:uid="{931EDB53-696F-4F77-A2BE-B65689F12F26}"/>
    <cellStyle name="Opomba 27 2 4" xfId="1403" xr:uid="{4113B47D-1ED4-4174-B141-94A59BD350D1}"/>
    <cellStyle name="Opomba 27 2 5" xfId="1404" xr:uid="{4AB01E9B-E07D-4FF5-BFFE-0884F6A29EA9}"/>
    <cellStyle name="Opomba 27 3" xfId="1405" xr:uid="{EF9D8222-5286-47EB-902B-0A006C61799A}"/>
    <cellStyle name="Opomba 27 3 2" xfId="1406" xr:uid="{E93BBEE4-4D24-4AE0-8750-E2F338D6E504}"/>
    <cellStyle name="Opomba 27 3 3" xfId="1407" xr:uid="{E1049544-8F86-4C86-B05B-ED061C34E213}"/>
    <cellStyle name="Opomba 27 3 4" xfId="1408" xr:uid="{A0CA8A3D-6F39-4403-8A4D-952DC499D2DE}"/>
    <cellStyle name="Opomba 27 3 5" xfId="1409" xr:uid="{0FB78532-0BF7-4D9A-BAF8-9C58C53E2F68}"/>
    <cellStyle name="Opomba 27 4" xfId="1410" xr:uid="{51AD6448-9AB7-4388-9C87-EE379213AA5B}"/>
    <cellStyle name="Opomba 27 5" xfId="1411" xr:uid="{7961BE1E-2A6B-435E-9321-2794131181C0}"/>
    <cellStyle name="Opomba 27 6" xfId="1412" xr:uid="{EBD255D1-FC28-4C45-8059-3FE422418226}"/>
    <cellStyle name="Opomba 27 7" xfId="1413" xr:uid="{383BECB2-3AD4-46F0-AD3C-8616C72CFD3D}"/>
    <cellStyle name="Opomba 28" xfId="1414" xr:uid="{1F5B8B58-2850-44A2-804D-6E8B7F3A3ACE}"/>
    <cellStyle name="Opomba 28 2" xfId="1415" xr:uid="{1308D134-2F49-47C4-BD98-F96F41366A8A}"/>
    <cellStyle name="Opomba 28 2 2" xfId="1416" xr:uid="{1DF7ED53-F736-4420-9B96-C97A7D7BA2CD}"/>
    <cellStyle name="Opomba 28 2 3" xfId="1417" xr:uid="{991A4E2D-4F80-4006-A5B2-22D84339695C}"/>
    <cellStyle name="Opomba 28 2 4" xfId="1418" xr:uid="{2BC91AF8-1146-4E68-9E79-FB66DD29607C}"/>
    <cellStyle name="Opomba 28 2 5" xfId="1419" xr:uid="{DB700F2A-7F8D-4226-9464-7FD4D66B96BD}"/>
    <cellStyle name="Opomba 28 3" xfId="1420" xr:uid="{7BB234FD-2B69-41E3-81EC-1E3A34A08DE6}"/>
    <cellStyle name="Opomba 28 3 2" xfId="1421" xr:uid="{0313EF7C-809F-49B7-AE7A-C9A1E5AA9308}"/>
    <cellStyle name="Opomba 28 3 3" xfId="1422" xr:uid="{EA53B28C-62CF-49A8-9A5B-B415DDE8BA13}"/>
    <cellStyle name="Opomba 28 3 4" xfId="1423" xr:uid="{5A267ABC-A77E-428E-9FE8-81BD7C53C2ED}"/>
    <cellStyle name="Opomba 28 3 5" xfId="1424" xr:uid="{349AB305-D0D5-4BF8-94FE-262D2AB491BC}"/>
    <cellStyle name="Opomba 28 4" xfId="1425" xr:uid="{B3889866-8B4F-4694-8919-8B64AE4B222C}"/>
    <cellStyle name="Opomba 28 5" xfId="1426" xr:uid="{CFC37775-B0EA-4A3D-B46A-D823238DB889}"/>
    <cellStyle name="Opomba 28 6" xfId="1427" xr:uid="{D93D0723-A2C0-4350-93A8-9BE264CA7E63}"/>
    <cellStyle name="Opomba 28 7" xfId="1428" xr:uid="{16C76481-F79A-4185-B901-61FBF8BDEF43}"/>
    <cellStyle name="Opomba 29" xfId="1429" xr:uid="{77E19CCE-23A4-432E-B1C7-C87290962E19}"/>
    <cellStyle name="Opomba 29 2" xfId="1430" xr:uid="{2EE25710-228A-4EEB-B5E4-CB74D40EF072}"/>
    <cellStyle name="Opomba 29 2 2" xfId="1431" xr:uid="{0F198F5F-EEF3-4EE6-84A5-21360FD9DA2E}"/>
    <cellStyle name="Opomba 29 2 3" xfId="1432" xr:uid="{FFE332DA-440E-458E-8CE3-690194D0E26A}"/>
    <cellStyle name="Opomba 29 2 4" xfId="1433" xr:uid="{76C62CF1-4830-40A2-924B-3155C31F7CB3}"/>
    <cellStyle name="Opomba 29 2 5" xfId="1434" xr:uid="{5FE0484B-1907-41A9-A0DA-AD579B36C74B}"/>
    <cellStyle name="Opomba 29 3" xfId="1435" xr:uid="{2667DBDC-09DE-4BA1-A978-7B98D0234316}"/>
    <cellStyle name="Opomba 29 3 2" xfId="1436" xr:uid="{1BACC6F1-D579-4774-BF4F-E5C0B9D26453}"/>
    <cellStyle name="Opomba 29 3 3" xfId="1437" xr:uid="{1E1B61C5-3273-461F-AE07-0B0FF95FC501}"/>
    <cellStyle name="Opomba 29 3 4" xfId="1438" xr:uid="{5B0F4240-0053-40E1-9564-77AF618D1734}"/>
    <cellStyle name="Opomba 29 3 5" xfId="1439" xr:uid="{645B844C-49B3-480C-B011-2E607DDB1F2C}"/>
    <cellStyle name="Opomba 29 4" xfId="1440" xr:uid="{4F80C171-0455-4EE1-B1A1-5045D5B67DD9}"/>
    <cellStyle name="Opomba 29 5" xfId="1441" xr:uid="{DE977E30-054F-4650-9EEE-E05A5554AA9A}"/>
    <cellStyle name="Opomba 29 6" xfId="1442" xr:uid="{3A64A887-49CE-42F1-8A73-BDB51F386950}"/>
    <cellStyle name="Opomba 29 7" xfId="1443" xr:uid="{C4E75612-33C8-4A7F-9972-7339E2377831}"/>
    <cellStyle name="Opomba 3" xfId="1444" xr:uid="{977F4942-AFC0-45CE-B252-59C393276DD5}"/>
    <cellStyle name="Opomba 3 10" xfId="1445" xr:uid="{F0BEC834-30B4-446E-8C1A-8104177191AC}"/>
    <cellStyle name="Opomba 3 10 2" xfId="1446" xr:uid="{4973B9D3-5890-4691-B47D-4AD97D328173}"/>
    <cellStyle name="Opomba 3 10 3" xfId="1447" xr:uid="{D7DAE6DF-FFB4-4F44-AF1E-36EB9523A529}"/>
    <cellStyle name="Opomba 3 10 4" xfId="1448" xr:uid="{EB7A09B7-2ACF-4934-9797-51A06E9F54DF}"/>
    <cellStyle name="Opomba 3 10 5" xfId="1449" xr:uid="{838E57FB-6A5D-49DF-83CD-670C122C428A}"/>
    <cellStyle name="Opomba 3 11" xfId="1450" xr:uid="{A93AC38A-1E79-49D0-978B-6A3D18BCCCC0}"/>
    <cellStyle name="Opomba 3 11 2" xfId="1451" xr:uid="{0F01D921-F11D-4C29-B54D-67A1915E0E21}"/>
    <cellStyle name="Opomba 3 11 3" xfId="1452" xr:uid="{8F94D81E-C464-4854-8F16-E24DF3CD1BD1}"/>
    <cellStyle name="Opomba 3 11 4" xfId="1453" xr:uid="{5D7ADB5A-05CA-41F1-9A7C-8F53E45A8CBF}"/>
    <cellStyle name="Opomba 3 11 5" xfId="1454" xr:uid="{E4335300-70DB-458A-93B4-FD5CBCC9B0AF}"/>
    <cellStyle name="Opomba 3 12" xfId="1455" xr:uid="{C5426F43-6F52-4E66-8483-E6D9637D665B}"/>
    <cellStyle name="Opomba 3 12 2" xfId="1456" xr:uid="{18EFBED8-2937-4BE5-8BA2-4E7D368B48B5}"/>
    <cellStyle name="Opomba 3 12 3" xfId="1457" xr:uid="{FBA4634A-0484-445F-A4FD-7B292CD6C42B}"/>
    <cellStyle name="Opomba 3 12 4" xfId="1458" xr:uid="{C2ABD6A4-43BE-460F-97C3-FB94986F55B2}"/>
    <cellStyle name="Opomba 3 12 5" xfId="1459" xr:uid="{5B123601-3586-4C46-BA0F-87573A12B102}"/>
    <cellStyle name="Opomba 3 13" xfId="1460" xr:uid="{D4FDA2FF-0075-45D6-A2A9-DA6D958F96E0}"/>
    <cellStyle name="Opomba 3 13 2" xfId="1461" xr:uid="{5D35D9EF-6CB6-4338-8FC6-2515F44B6CFE}"/>
    <cellStyle name="Opomba 3 13 3" xfId="1462" xr:uid="{24143AE1-7785-482C-A97A-C30F5F9D73CF}"/>
    <cellStyle name="Opomba 3 13 4" xfId="1463" xr:uid="{CB0F5160-6838-4A4A-87E6-56CCA8654691}"/>
    <cellStyle name="Opomba 3 13 5" xfId="1464" xr:uid="{1CD19201-A795-4F73-8F1A-6D43654C1658}"/>
    <cellStyle name="Opomba 3 14" xfId="1465" xr:uid="{086CC853-3898-4B0C-9C8E-C298B2AF32D8}"/>
    <cellStyle name="Opomba 3 14 2" xfId="1466" xr:uid="{643CA33E-3477-4025-A022-A749AF8D2F05}"/>
    <cellStyle name="Opomba 3 14 3" xfId="1467" xr:uid="{A3B6569A-68A2-42E5-9826-81E17AAFC2CC}"/>
    <cellStyle name="Opomba 3 14 4" xfId="1468" xr:uid="{FBC5B8EF-5F2E-4580-9F89-934F8121329E}"/>
    <cellStyle name="Opomba 3 14 5" xfId="1469" xr:uid="{D096859F-DA6E-4FCA-B299-62B576B230F6}"/>
    <cellStyle name="Opomba 3 15" xfId="1470" xr:uid="{18AF0CE4-0FD5-4773-9212-870692F937FA}"/>
    <cellStyle name="Opomba 3 15 2" xfId="1471" xr:uid="{712DC2E5-5935-4615-9EAA-1940BC17E083}"/>
    <cellStyle name="Opomba 3 15 3" xfId="1472" xr:uid="{B47CEBC7-0561-4D11-905B-B6B2CAA96CEC}"/>
    <cellStyle name="Opomba 3 15 4" xfId="1473" xr:uid="{BDF452AC-4AB6-4205-8B57-40A7FD79B67A}"/>
    <cellStyle name="Opomba 3 15 5" xfId="1474" xr:uid="{8893C774-89FB-48FD-8E82-F1B4C3A8B030}"/>
    <cellStyle name="Opomba 3 16" xfId="1475" xr:uid="{E1FFCA0C-8457-4F64-BE48-D8C225177D6E}"/>
    <cellStyle name="Opomba 3 16 2" xfId="1476" xr:uid="{43AB2073-9B05-4120-A090-6B3775B5B9EF}"/>
    <cellStyle name="Opomba 3 16 3" xfId="1477" xr:uid="{8FD52315-4A3C-46CB-AC2A-819939630BCE}"/>
    <cellStyle name="Opomba 3 16 4" xfId="1478" xr:uid="{B46C6385-74A6-4A14-A43B-E74C758975BE}"/>
    <cellStyle name="Opomba 3 16 5" xfId="1479" xr:uid="{C359FD66-1233-480A-93DE-7AAAD36B0182}"/>
    <cellStyle name="Opomba 3 17" xfId="1480" xr:uid="{7EE3D3CB-C052-4AD8-A77E-B706080ECC06}"/>
    <cellStyle name="Opomba 3 17 2" xfId="1481" xr:uid="{6F99B846-A33A-416E-B387-2FA24CF4C3FE}"/>
    <cellStyle name="Opomba 3 17 3" xfId="1482" xr:uid="{B7EE56B3-774C-494E-9DF9-990663569887}"/>
    <cellStyle name="Opomba 3 17 4" xfId="1483" xr:uid="{B3128E4C-0560-42C4-9C98-45F812EE484A}"/>
    <cellStyle name="Opomba 3 17 5" xfId="1484" xr:uid="{9CDCB645-AB5B-48DA-97DB-4C5FD6A15461}"/>
    <cellStyle name="Opomba 3 18" xfId="1485" xr:uid="{72B9609E-EC9D-4B34-8A1A-51E62417C078}"/>
    <cellStyle name="Opomba 3 18 2" xfId="1486" xr:uid="{D1AFBF83-21C6-4657-9103-1D729F14430F}"/>
    <cellStyle name="Opomba 3 18 3" xfId="1487" xr:uid="{1860B418-532B-45DA-81CF-8187054A6024}"/>
    <cellStyle name="Opomba 3 18 4" xfId="1488" xr:uid="{54E94675-1D7C-4A42-A6EB-1F29240EDE5C}"/>
    <cellStyle name="Opomba 3 18 5" xfId="1489" xr:uid="{3D484E59-6317-4EE8-ABD5-85FB5CE579F7}"/>
    <cellStyle name="Opomba 3 19" xfId="1490" xr:uid="{8D6CCEB5-0395-4164-BFCC-CD5211C05503}"/>
    <cellStyle name="Opomba 3 19 2" xfId="1491" xr:uid="{C63BA480-8605-457C-973E-678D3F0825E5}"/>
    <cellStyle name="Opomba 3 19 3" xfId="1492" xr:uid="{1826FAEA-C549-4B52-811C-F3DE7F359773}"/>
    <cellStyle name="Opomba 3 19 4" xfId="1493" xr:uid="{82D6EF08-9A85-46D0-9547-8BD89162B64B}"/>
    <cellStyle name="Opomba 3 19 5" xfId="1494" xr:uid="{99C2B0C3-2139-4535-9806-F891B3F33E5B}"/>
    <cellStyle name="Opomba 3 2" xfId="1495" xr:uid="{D02FD0EF-B487-4FFD-A8A8-16E1269B5A1D}"/>
    <cellStyle name="Opomba 3 20" xfId="1496" xr:uid="{44F589C3-9B4B-4497-8F38-1D33C3CA6121}"/>
    <cellStyle name="Opomba 3 20 2" xfId="1497" xr:uid="{00ACBC9F-5163-4B62-BED4-0BFE28342529}"/>
    <cellStyle name="Opomba 3 20 3" xfId="1498" xr:uid="{6B676D48-9685-45D7-8BF4-B5A6077273A5}"/>
    <cellStyle name="Opomba 3 20 4" xfId="1499" xr:uid="{55F112F3-2361-41F1-AE04-04EB6EA6BB92}"/>
    <cellStyle name="Opomba 3 20 5" xfId="1500" xr:uid="{E4D72DB5-24D2-4E66-A1D9-9AE4B30DE3C0}"/>
    <cellStyle name="Opomba 3 21" xfId="1501" xr:uid="{82A24F0E-4EE2-423D-B297-361D5A733682}"/>
    <cellStyle name="Opomba 3 21 2" xfId="1502" xr:uid="{96CD1B7E-A2E0-4297-AD39-A34E577E88B1}"/>
    <cellStyle name="Opomba 3 21 3" xfId="1503" xr:uid="{AE8FA44D-2783-472A-907E-05D19BCC8692}"/>
    <cellStyle name="Opomba 3 21 4" xfId="1504" xr:uid="{0DDF9C77-A4EB-42A9-8265-1094C4074DD4}"/>
    <cellStyle name="Opomba 3 21 5" xfId="1505" xr:uid="{44E97DB5-815E-4DBB-917D-5F85CB741C50}"/>
    <cellStyle name="Opomba 3 22" xfId="1506" xr:uid="{D14E2DDB-3334-458D-90E5-0214C92262F7}"/>
    <cellStyle name="Opomba 3 22 2" xfId="1507" xr:uid="{D11D7031-B76C-4E77-A7DB-E63FF98C3DF5}"/>
    <cellStyle name="Opomba 3 22 3" xfId="1508" xr:uid="{15D600C8-64B7-4813-8012-A3C021277B18}"/>
    <cellStyle name="Opomba 3 22 4" xfId="1509" xr:uid="{C284FE9B-5206-4E83-80B1-F78A0907ABC4}"/>
    <cellStyle name="Opomba 3 22 5" xfId="1510" xr:uid="{06FF6196-3149-4EB1-9392-393DD0F451E4}"/>
    <cellStyle name="Opomba 3 23" xfId="1511" xr:uid="{EA565640-BA37-4003-AD3F-A817BE5019F4}"/>
    <cellStyle name="Opomba 3 23 2" xfId="1512" xr:uid="{64F38A53-65A8-4B68-BF0A-CB971FC9A88A}"/>
    <cellStyle name="Opomba 3 23 3" xfId="1513" xr:uid="{E08FE7A2-C88C-46AA-9215-FB5AC0791120}"/>
    <cellStyle name="Opomba 3 23 4" xfId="1514" xr:uid="{702D6DC1-E2A4-4F94-9D0B-A4F79215CDE4}"/>
    <cellStyle name="Opomba 3 23 5" xfId="1515" xr:uid="{A3DE4529-7FFC-4E1B-8D3A-1F66CF6CA425}"/>
    <cellStyle name="Opomba 3 24" xfId="1516" xr:uid="{3EE73F54-F675-4C8F-B467-380F07FD19CC}"/>
    <cellStyle name="Opomba 3 24 2" xfId="1517" xr:uid="{AAFAC40B-DDF6-4B7E-B629-3A2BAF01F8B7}"/>
    <cellStyle name="Opomba 3 24 3" xfId="1518" xr:uid="{C6F4B1F9-D31D-44B3-B19B-81A8C5BFBB16}"/>
    <cellStyle name="Opomba 3 24 4" xfId="1519" xr:uid="{54C60A33-81D4-4C6C-9AB0-C1406178BE31}"/>
    <cellStyle name="Opomba 3 24 5" xfId="1520" xr:uid="{FD456B8E-43BF-4C9B-A297-DB669EB54AB9}"/>
    <cellStyle name="Opomba 3 25" xfId="1521" xr:uid="{173655E1-8BC9-4F1B-A9D4-12D37DCBF7D9}"/>
    <cellStyle name="Opomba 3 25 2" xfId="1522" xr:uid="{13D03864-C438-47FD-925F-6FCD5E856B29}"/>
    <cellStyle name="Opomba 3 25 3" xfId="1523" xr:uid="{81F8C922-2725-4369-AD0A-95462040C9A3}"/>
    <cellStyle name="Opomba 3 25 4" xfId="1524" xr:uid="{01973908-ABD3-4C3D-BAC1-A9275BB65BBA}"/>
    <cellStyle name="Opomba 3 25 5" xfId="1525" xr:uid="{29A1CD55-5CFD-4A54-8F07-5BFA4D6E28B6}"/>
    <cellStyle name="Opomba 3 26" xfId="1526" xr:uid="{CE9CD1F1-3D1F-41B8-B08A-636C29B03F90}"/>
    <cellStyle name="Opomba 3 26 2" xfId="1527" xr:uid="{695891F9-25AA-453D-BFBA-E84A2807BE06}"/>
    <cellStyle name="Opomba 3 26 3" xfId="1528" xr:uid="{3DB53DE5-821D-4124-BE0F-DC450567B296}"/>
    <cellStyle name="Opomba 3 26 4" xfId="1529" xr:uid="{D1DE3A42-EA61-4632-9A41-5F25CCC332B3}"/>
    <cellStyle name="Opomba 3 26 5" xfId="1530" xr:uid="{2C65F573-F42E-4182-A370-60AEF4AD0486}"/>
    <cellStyle name="Opomba 3 27" xfId="1531" xr:uid="{CAFC8ED0-890B-4749-A226-7B4673F517E1}"/>
    <cellStyle name="Opomba 3 27 2" xfId="1532" xr:uid="{FB05A8A3-DEAA-4F05-973B-2D4B805AC8DF}"/>
    <cellStyle name="Opomba 3 27 3" xfId="1533" xr:uid="{9B5D1300-8BC7-4B46-BBE0-1079BF2AFFFE}"/>
    <cellStyle name="Opomba 3 27 4" xfId="1534" xr:uid="{26C41E40-F57A-4A8B-96CE-AB4D8FC5F423}"/>
    <cellStyle name="Opomba 3 27 5" xfId="1535" xr:uid="{59A15CFB-9424-4DEE-B3AB-3C8AAC8FB9FF}"/>
    <cellStyle name="Opomba 3 28" xfId="1536" xr:uid="{1264F283-42C7-43C5-AD44-8C8C5F08B3DC}"/>
    <cellStyle name="Opomba 3 29" xfId="1537" xr:uid="{EE2B9BEF-BB7E-4779-B8D0-218ED23AFC9F}"/>
    <cellStyle name="Opomba 3 3" xfId="1538" xr:uid="{9852E075-2C6A-488C-9EB1-BA25A4C9A74F}"/>
    <cellStyle name="Opomba 3 30" xfId="1539" xr:uid="{F08A6266-1D02-4D4E-8E10-6A108402E0D9}"/>
    <cellStyle name="Opomba 3 31" xfId="1540" xr:uid="{DC93FB7E-FF4A-4020-A9AD-BBB328FF4351}"/>
    <cellStyle name="Opomba 3 32" xfId="1541" xr:uid="{B85DBB43-E182-4791-80C4-0753992D1805}"/>
    <cellStyle name="Opomba 3 33" xfId="1542" xr:uid="{99010E96-9133-4C90-B3F5-3DD5A3332CAE}"/>
    <cellStyle name="Opomba 3 34" xfId="1543" xr:uid="{DCDE95E8-7BBD-4B64-9B83-A25FE168A043}"/>
    <cellStyle name="Opomba 3 4" xfId="1544" xr:uid="{50BFB05D-7683-44CF-9947-2003DDA2AA6E}"/>
    <cellStyle name="Opomba 3 5" xfId="1545" xr:uid="{FC1CADD0-1F0E-4834-BC9A-71EED79E129B}"/>
    <cellStyle name="Opomba 3 6" xfId="1546" xr:uid="{C3F5602D-4673-4E12-8D2F-8328EC2A655F}"/>
    <cellStyle name="Opomba 3 7" xfId="1547" xr:uid="{EC39820E-46C3-4497-92ED-941080C49755}"/>
    <cellStyle name="Opomba 3 8" xfId="1548" xr:uid="{BD61167F-9771-41DD-9665-4A8A8471AF2C}"/>
    <cellStyle name="Opomba 3 9" xfId="1549" xr:uid="{4F888F82-FEC8-4013-A984-13546E40966E}"/>
    <cellStyle name="Opomba 3 9 2" xfId="1550" xr:uid="{B775FC1D-D863-4A39-8AB1-63B563267AEE}"/>
    <cellStyle name="Opomba 3 9 3" xfId="1551" xr:uid="{C7439D16-3D57-4E44-AB02-B1C79B292AD2}"/>
    <cellStyle name="Opomba 3 9 4" xfId="1552" xr:uid="{0EF29900-1364-4ACA-8334-5DB80D10C1EA}"/>
    <cellStyle name="Opomba 3 9 5" xfId="1553" xr:uid="{33A26467-7E09-4730-8ED9-DB9DE744543F}"/>
    <cellStyle name="Opomba 30" xfId="1554" xr:uid="{0A151EE1-DF54-4BB9-8BD5-6817552C0612}"/>
    <cellStyle name="Opomba 30 2" xfId="1555" xr:uid="{D7C4DDDB-E618-4037-9EDF-4510019D9618}"/>
    <cellStyle name="Opomba 30 2 2" xfId="1556" xr:uid="{C6AC73C0-2C50-4CA7-8D67-5FDCE4D8733F}"/>
    <cellStyle name="Opomba 30 2 3" xfId="1557" xr:uid="{28FC6659-72DB-4F61-84C9-4C21B3D77A56}"/>
    <cellStyle name="Opomba 30 2 4" xfId="1558" xr:uid="{A0A84F9A-4C47-405E-A08C-56131B1FF858}"/>
    <cellStyle name="Opomba 30 2 5" xfId="1559" xr:uid="{D7B1FB40-7297-4BAF-B943-79CF46E953D6}"/>
    <cellStyle name="Opomba 30 3" xfId="1560" xr:uid="{3A89F965-1DE4-45F0-84A7-4A61D03EACA4}"/>
    <cellStyle name="Opomba 30 3 2" xfId="1561" xr:uid="{46D84AC6-71C2-4D62-92C1-9686C545A365}"/>
    <cellStyle name="Opomba 30 3 3" xfId="1562" xr:uid="{128755BB-C965-4AEC-A94B-4D2503392570}"/>
    <cellStyle name="Opomba 30 3 4" xfId="1563" xr:uid="{9873E543-B632-459D-92AA-370D23355987}"/>
    <cellStyle name="Opomba 30 3 5" xfId="1564" xr:uid="{3DD7EAA8-4B8E-454D-BE23-019366372207}"/>
    <cellStyle name="Opomba 30 4" xfId="1565" xr:uid="{E26CA5B3-0DA2-47B3-A214-19F3DCC831AE}"/>
    <cellStyle name="Opomba 30 5" xfId="1566" xr:uid="{8B9FDD72-04FC-4D60-B7B8-D7E23C917EE6}"/>
    <cellStyle name="Opomba 30 6" xfId="1567" xr:uid="{49BDDD5C-C89F-482C-A4F4-14A1004903DA}"/>
    <cellStyle name="Opomba 30 7" xfId="1568" xr:uid="{89B9D7FD-412A-49B3-992C-5BD7146B0AEF}"/>
    <cellStyle name="Opomba 31" xfId="1569" xr:uid="{D922A074-3F50-45FC-8ECC-652D30878CB6}"/>
    <cellStyle name="Opomba 31 2" xfId="1570" xr:uid="{E74F841F-81D3-4FA2-8651-0C00823423FA}"/>
    <cellStyle name="Opomba 31 2 2" xfId="1571" xr:uid="{BDEE4DE3-72A1-44AD-951D-AF68D5DB3E63}"/>
    <cellStyle name="Opomba 31 2 3" xfId="1572" xr:uid="{0463C0B0-40C9-48AD-BF63-A1FBC597A182}"/>
    <cellStyle name="Opomba 31 2 4" xfId="1573" xr:uid="{37AE3356-CB6D-4A51-B919-988AAA0CE7CE}"/>
    <cellStyle name="Opomba 31 2 5" xfId="1574" xr:uid="{FF28F356-10C9-4B8A-9327-65EE60A07BF5}"/>
    <cellStyle name="Opomba 31 3" xfId="1575" xr:uid="{E0717ACA-BEB5-4E87-9C38-2043967AEF27}"/>
    <cellStyle name="Opomba 31 3 2" xfId="1576" xr:uid="{520736D4-391C-4107-98A1-25746D6C33FE}"/>
    <cellStyle name="Opomba 31 3 3" xfId="1577" xr:uid="{3EC69938-BFF2-4D3D-ABD9-FE0FDF3D812B}"/>
    <cellStyle name="Opomba 31 3 4" xfId="1578" xr:uid="{7E05223D-809A-4F44-B486-1626F250C61E}"/>
    <cellStyle name="Opomba 31 3 5" xfId="1579" xr:uid="{D9FF604B-6D4E-498A-BB8D-2E3E5150C15A}"/>
    <cellStyle name="Opomba 31 4" xfId="1580" xr:uid="{C9BDE0BD-6A65-4A56-B618-BD2D583A438F}"/>
    <cellStyle name="Opomba 31 5" xfId="1581" xr:uid="{BCC84DBD-C501-4BEF-BB52-CF77DE9AB31A}"/>
    <cellStyle name="Opomba 31 6" xfId="1582" xr:uid="{6286091D-8819-44D0-B1F0-98AF5D3916DA}"/>
    <cellStyle name="Opomba 31 7" xfId="1583" xr:uid="{7E5D31A3-1B07-4BFB-84D9-9350A3989C8C}"/>
    <cellStyle name="Opomba 32" xfId="1584" xr:uid="{5575730E-BF97-4646-B046-B37801D94E30}"/>
    <cellStyle name="Opomba 32 2" xfId="1585" xr:uid="{DA394610-FFB1-4F51-9E31-4F7229B0E8ED}"/>
    <cellStyle name="Opomba 32 3" xfId="1586" xr:uid="{CD8C427E-A10E-40B6-B0EF-821412B530BD}"/>
    <cellStyle name="Opomba 32 4" xfId="1587" xr:uid="{DC400917-7D0F-4645-8409-C618AB41275D}"/>
    <cellStyle name="Opomba 32 5" xfId="1588" xr:uid="{438DB933-1CBB-4152-A51D-65D0F318F013}"/>
    <cellStyle name="Opomba 33" xfId="1589" xr:uid="{63DA3228-47DF-4D26-B8E8-45DC79E9C38C}"/>
    <cellStyle name="Opomba 33 2" xfId="1590" xr:uid="{5FE186C8-FCC2-4F4E-A46E-A1D863F427F6}"/>
    <cellStyle name="Opomba 33 3" xfId="1591" xr:uid="{4021B464-DF8C-4657-A526-1A36147D0A3A}"/>
    <cellStyle name="Opomba 33 4" xfId="1592" xr:uid="{63D61C09-0096-425E-A602-2F1F7FF4D516}"/>
    <cellStyle name="Opomba 33 5" xfId="1593" xr:uid="{ADE83B14-D1AD-45E2-8B30-790FFE5455A7}"/>
    <cellStyle name="Opomba 34" xfId="1594" xr:uid="{B14F9BB6-A3ED-401F-8324-0DCF5875E2D6}"/>
    <cellStyle name="Opomba 34 2" xfId="1595" xr:uid="{069D53C5-E99F-40AB-8180-ADCD42E6B3BF}"/>
    <cellStyle name="Opomba 34 3" xfId="1596" xr:uid="{088E71CF-C9CB-44B7-BE79-B1AFEC7B5376}"/>
    <cellStyle name="Opomba 34 4" xfId="1597" xr:uid="{E09AA26D-5282-44A7-8718-FF9ABE584561}"/>
    <cellStyle name="Opomba 34 5" xfId="1598" xr:uid="{975281D0-73E5-4FD3-87C0-19BE4848B196}"/>
    <cellStyle name="Opomba 35" xfId="1599" xr:uid="{A96AD1BD-C039-4AA6-9576-C9262DB77BD2}"/>
    <cellStyle name="Opomba 35 2" xfId="1600" xr:uid="{E85C6A1B-DE48-4580-948C-A784511C39FD}"/>
    <cellStyle name="Opomba 35 3" xfId="1601" xr:uid="{077F55B5-BA35-413B-A89A-8D654D4BA183}"/>
    <cellStyle name="Opomba 35 4" xfId="1602" xr:uid="{2031DEC5-CA97-49B7-B645-6E434BD18375}"/>
    <cellStyle name="Opomba 35 5" xfId="1603" xr:uid="{BF04BE9C-B265-4A65-8400-6914F0249AC3}"/>
    <cellStyle name="Opomba 36" xfId="1604" xr:uid="{16CCFAFE-1917-40E1-8880-B2161DAE5150}"/>
    <cellStyle name="Opomba 36 2" xfId="1605" xr:uid="{72CBEBCE-0E78-4FB0-90E8-479F7489AF5D}"/>
    <cellStyle name="Opomba 36 3" xfId="1606" xr:uid="{A57024B1-E90C-4482-B950-9C7FE2A5F452}"/>
    <cellStyle name="Opomba 36 4" xfId="1607" xr:uid="{E44F3461-23BA-4520-BCC8-66DFAA7783C1}"/>
    <cellStyle name="Opomba 36 5" xfId="1608" xr:uid="{39887E17-7B8D-4A83-B929-4DF764522FE8}"/>
    <cellStyle name="Opomba 37" xfId="1609" xr:uid="{CA2C8205-DB3D-4EE0-8FA3-78880FC49BCC}"/>
    <cellStyle name="Opomba 37 2" xfId="1610" xr:uid="{D8164ADB-E7A2-42F3-8F51-1A9E9957E841}"/>
    <cellStyle name="Opomba 37 3" xfId="1611" xr:uid="{E939830C-D1F3-43FE-9CD4-C3E767D5400F}"/>
    <cellStyle name="Opomba 37 4" xfId="1612" xr:uid="{A03A93C2-C2A4-499C-84C8-17639703883E}"/>
    <cellStyle name="Opomba 37 5" xfId="1613" xr:uid="{3E9FFF21-8D7F-460C-B7D3-B11EB15A6658}"/>
    <cellStyle name="Opomba 38" xfId="1614" xr:uid="{3EABF33D-0AEB-4509-96F8-B1751C821047}"/>
    <cellStyle name="Opomba 38 2" xfId="1615" xr:uid="{380C2AB8-127E-4879-9446-AB6E3CEEA127}"/>
    <cellStyle name="Opomba 38 3" xfId="1616" xr:uid="{DABE9FF2-CC31-4D10-9A8A-127326056E17}"/>
    <cellStyle name="Opomba 38 4" xfId="1617" xr:uid="{B5E5BDD3-B1EE-46D7-AF76-90FD882F9D8C}"/>
    <cellStyle name="Opomba 38 5" xfId="1618" xr:uid="{19CE1B62-B457-4BE1-AB03-75F5932CB7BA}"/>
    <cellStyle name="Opomba 39" xfId="1619" xr:uid="{3EA933A5-39B8-4B95-82C6-45FD402F7A93}"/>
    <cellStyle name="Opomba 39 2" xfId="1620" xr:uid="{73ABD947-7F88-40B8-8E4C-24C89E122B4F}"/>
    <cellStyle name="Opomba 39 3" xfId="1621" xr:uid="{B9E828D5-FC3D-4E0D-B81C-022925DD91B0}"/>
    <cellStyle name="Opomba 39 4" xfId="1622" xr:uid="{ACB9CF8D-6E5D-4C07-B6D3-E04D5C8BDE67}"/>
    <cellStyle name="Opomba 39 5" xfId="1623" xr:uid="{264BB822-F575-4FF5-8A8E-5AB85784515F}"/>
    <cellStyle name="Opomba 4" xfId="1624" xr:uid="{30B470E0-0F0B-4767-9FA6-1829F6EFB92D}"/>
    <cellStyle name="Opomba 4 10" xfId="1625" xr:uid="{8496BCBE-862B-4268-B513-B8CBDE4DC28C}"/>
    <cellStyle name="Opomba 4 10 2" xfId="1626" xr:uid="{966377A2-1233-4160-A482-7BDB89895C27}"/>
    <cellStyle name="Opomba 4 10 3" xfId="1627" xr:uid="{0C70E954-D919-42BE-AC19-E3DEB9571849}"/>
    <cellStyle name="Opomba 4 10 4" xfId="1628" xr:uid="{30A434C4-E129-4516-9940-872804057F71}"/>
    <cellStyle name="Opomba 4 10 5" xfId="1629" xr:uid="{5355AFF9-AFB3-402E-B178-E4124976AC80}"/>
    <cellStyle name="Opomba 4 11" xfId="1630" xr:uid="{0AA08459-1E63-4C15-A4A4-8A7CEEAE6A43}"/>
    <cellStyle name="Opomba 4 11 2" xfId="1631" xr:uid="{AD80A529-AC50-45D4-BFFD-515FCEC60A03}"/>
    <cellStyle name="Opomba 4 11 3" xfId="1632" xr:uid="{A2BCB43D-1ED1-4A0B-9446-5148BD4DDAE6}"/>
    <cellStyle name="Opomba 4 11 4" xfId="1633" xr:uid="{0A8D55D3-405F-49C7-A8DC-6BE24013F1ED}"/>
    <cellStyle name="Opomba 4 11 5" xfId="1634" xr:uid="{09F686CA-CA5E-4E08-AD9B-59752D2E997C}"/>
    <cellStyle name="Opomba 4 12" xfId="1635" xr:uid="{4FABE5F4-0CC9-483A-A314-E4BE318F17FD}"/>
    <cellStyle name="Opomba 4 12 2" xfId="1636" xr:uid="{703FE47D-B1C8-4C74-A351-0020D940BFBB}"/>
    <cellStyle name="Opomba 4 12 3" xfId="1637" xr:uid="{7231B2A2-1FF6-4FA0-8BDC-78A3BA8C49D9}"/>
    <cellStyle name="Opomba 4 12 4" xfId="1638" xr:uid="{F1887680-6A1D-419C-AE69-8502EF1EAB11}"/>
    <cellStyle name="Opomba 4 12 5" xfId="1639" xr:uid="{CADA3495-329B-438F-9BB0-B3B4CE4BB48C}"/>
    <cellStyle name="Opomba 4 13" xfId="1640" xr:uid="{B9200E00-5FC9-4558-B9E0-11E5E6595EE7}"/>
    <cellStyle name="Opomba 4 13 2" xfId="1641" xr:uid="{2A5CFCD2-95D3-42DA-8575-2579AE0DF876}"/>
    <cellStyle name="Opomba 4 13 3" xfId="1642" xr:uid="{312E7680-7DA2-4A50-A4D4-F104090155BA}"/>
    <cellStyle name="Opomba 4 13 4" xfId="1643" xr:uid="{233D79E6-B525-42EF-83CC-3B07B8CBE135}"/>
    <cellStyle name="Opomba 4 13 5" xfId="1644" xr:uid="{73897C7E-8862-43B2-8422-B8E487F5F114}"/>
    <cellStyle name="Opomba 4 14" xfId="1645" xr:uid="{654ABDA4-833F-4798-8ECE-951C1109A697}"/>
    <cellStyle name="Opomba 4 14 2" xfId="1646" xr:uid="{7E545E67-E33A-4B26-84F9-E4DB195BB8FE}"/>
    <cellStyle name="Opomba 4 14 3" xfId="1647" xr:uid="{B28F522C-E3FB-4AF9-8776-1604727526FE}"/>
    <cellStyle name="Opomba 4 14 4" xfId="1648" xr:uid="{65484589-CABA-4330-B835-E4EB7FAE0B69}"/>
    <cellStyle name="Opomba 4 14 5" xfId="1649" xr:uid="{DC249295-5709-4395-9C09-1E0C45543685}"/>
    <cellStyle name="Opomba 4 15" xfId="1650" xr:uid="{A06F11AA-813A-437B-A0D6-B7882F9646B2}"/>
    <cellStyle name="Opomba 4 15 2" xfId="1651" xr:uid="{CB28D692-6F44-494B-9798-8F0F80FFF657}"/>
    <cellStyle name="Opomba 4 15 3" xfId="1652" xr:uid="{AB40846B-2B0C-4B07-BE6A-4280AC91F083}"/>
    <cellStyle name="Opomba 4 15 4" xfId="1653" xr:uid="{3CB63E80-AB3E-4063-ACA8-63086A2CC466}"/>
    <cellStyle name="Opomba 4 15 5" xfId="1654" xr:uid="{4E951897-296B-4685-912A-44E000A220BC}"/>
    <cellStyle name="Opomba 4 16" xfId="1655" xr:uid="{A12FD044-F9E5-4495-9F41-367136A5FB5E}"/>
    <cellStyle name="Opomba 4 16 2" xfId="1656" xr:uid="{A2C980D5-E270-429B-AD0C-8B5CCCBE1490}"/>
    <cellStyle name="Opomba 4 16 3" xfId="1657" xr:uid="{FBAEEBAE-FAAC-4373-8FED-9FFF10450495}"/>
    <cellStyle name="Opomba 4 16 4" xfId="1658" xr:uid="{80863789-A87A-47AF-8438-608676F4CE50}"/>
    <cellStyle name="Opomba 4 16 5" xfId="1659" xr:uid="{DF423773-3B13-409F-AA8B-2A640808286D}"/>
    <cellStyle name="Opomba 4 17" xfId="1660" xr:uid="{0343D359-EC42-48A1-85C5-DCA3721892BA}"/>
    <cellStyle name="Opomba 4 17 2" xfId="1661" xr:uid="{973AC662-65FE-4B80-958C-D71D382F423F}"/>
    <cellStyle name="Opomba 4 17 3" xfId="1662" xr:uid="{04C50633-13B7-4052-BF7D-785F5CFC87C7}"/>
    <cellStyle name="Opomba 4 17 4" xfId="1663" xr:uid="{2160B023-3C03-4A25-B1F8-2EBFA0A9D7F6}"/>
    <cellStyle name="Opomba 4 17 5" xfId="1664" xr:uid="{895CC1CF-29D2-4B7F-BE53-EF7D1AD6431C}"/>
    <cellStyle name="Opomba 4 18" xfId="1665" xr:uid="{64D3A930-7CD9-4849-8677-41C4D88307C7}"/>
    <cellStyle name="Opomba 4 18 2" xfId="1666" xr:uid="{8601774F-1109-4CDD-9FB9-9CF7909ED8A5}"/>
    <cellStyle name="Opomba 4 18 3" xfId="1667" xr:uid="{B22C5274-0000-4F5A-B197-2F31E97A2B12}"/>
    <cellStyle name="Opomba 4 18 4" xfId="1668" xr:uid="{0726B3A4-229F-439E-8626-923B02C0E218}"/>
    <cellStyle name="Opomba 4 18 5" xfId="1669" xr:uid="{A26C3110-3D18-4AC8-B55D-A7A51C379726}"/>
    <cellStyle name="Opomba 4 19" xfId="1670" xr:uid="{17BFC810-A98B-4DE6-84A1-4E5965D42AAD}"/>
    <cellStyle name="Opomba 4 19 2" xfId="1671" xr:uid="{6EE43712-2B0A-448F-B7FC-A9E20AF9D7BB}"/>
    <cellStyle name="Opomba 4 19 3" xfId="1672" xr:uid="{3A7302E8-2A5D-44B6-AB51-D3FAB6A87935}"/>
    <cellStyle name="Opomba 4 19 4" xfId="1673" xr:uid="{855E117C-8B9F-4E9A-A89B-2F9FEEF92E3C}"/>
    <cellStyle name="Opomba 4 19 5" xfId="1674" xr:uid="{8FE1B388-EFE3-447F-BA3C-6E42196CC608}"/>
    <cellStyle name="Opomba 4 2" xfId="1675" xr:uid="{E7D64941-D93B-4977-9E80-31EF653652E7}"/>
    <cellStyle name="Opomba 4 20" xfId="1676" xr:uid="{3258C54E-3D9F-423A-B083-A32F5A492F57}"/>
    <cellStyle name="Opomba 4 20 2" xfId="1677" xr:uid="{FC962FC8-5370-4F50-92AE-E16FC1210AEA}"/>
    <cellStyle name="Opomba 4 20 3" xfId="1678" xr:uid="{E7BD9FF2-9EC3-4B8A-A5AF-32D23962DD53}"/>
    <cellStyle name="Opomba 4 20 4" xfId="1679" xr:uid="{08C06AED-C700-4D5A-BC83-07E35702E8DD}"/>
    <cellStyle name="Opomba 4 20 5" xfId="1680" xr:uid="{E8D754F3-1561-4CD5-9A99-5305B593912F}"/>
    <cellStyle name="Opomba 4 21" xfId="1681" xr:uid="{17389A66-4F7F-4B94-8421-BA0BC7FA8471}"/>
    <cellStyle name="Opomba 4 21 2" xfId="1682" xr:uid="{125AD449-8CE7-49E1-85EC-422D8FF0CFE2}"/>
    <cellStyle name="Opomba 4 21 3" xfId="1683" xr:uid="{818F4EDC-1D72-4ABE-ABBD-5CC42807391F}"/>
    <cellStyle name="Opomba 4 21 4" xfId="1684" xr:uid="{B46E2F04-57FE-4A4F-8CB6-52985196F911}"/>
    <cellStyle name="Opomba 4 21 5" xfId="1685" xr:uid="{09958231-C2DD-4FC4-B65F-F9A396B1ACF1}"/>
    <cellStyle name="Opomba 4 22" xfId="1686" xr:uid="{A915883E-9EFE-4C12-AFB0-10BF1564CED4}"/>
    <cellStyle name="Opomba 4 22 2" xfId="1687" xr:uid="{6CAB473D-1A70-4364-A2CB-363DA68BBB95}"/>
    <cellStyle name="Opomba 4 22 3" xfId="1688" xr:uid="{37CE29FA-13F6-433F-92F6-4041D7520B15}"/>
    <cellStyle name="Opomba 4 22 4" xfId="1689" xr:uid="{AAD463B3-2B98-4B72-BCFC-E6E895450DAB}"/>
    <cellStyle name="Opomba 4 22 5" xfId="1690" xr:uid="{E47D3799-AFB3-4B3F-98C4-D82B4F743479}"/>
    <cellStyle name="Opomba 4 23" xfId="1691" xr:uid="{23FF6D8A-DB10-4F16-9291-04EB85873821}"/>
    <cellStyle name="Opomba 4 23 2" xfId="1692" xr:uid="{33B099A9-916F-42B2-8A7C-04F96E6F5352}"/>
    <cellStyle name="Opomba 4 23 3" xfId="1693" xr:uid="{D3721218-ADCC-48F9-8A6B-7FC99BEB5068}"/>
    <cellStyle name="Opomba 4 23 4" xfId="1694" xr:uid="{DA3F5F01-243B-4738-9FE2-30427D6C3E14}"/>
    <cellStyle name="Opomba 4 23 5" xfId="1695" xr:uid="{572179E0-419F-4791-84B0-6003C1F345E9}"/>
    <cellStyle name="Opomba 4 24" xfId="1696" xr:uid="{627BB81F-CDAC-4221-AFC2-C06455B30F02}"/>
    <cellStyle name="Opomba 4 24 2" xfId="1697" xr:uid="{24D4B993-0650-4934-9316-7E5811B8FE4D}"/>
    <cellStyle name="Opomba 4 24 3" xfId="1698" xr:uid="{C2E287E5-DAE0-43B6-8501-0025D0C714D0}"/>
    <cellStyle name="Opomba 4 24 4" xfId="1699" xr:uid="{4E46E0FE-0957-428C-84E1-ADCAF4563062}"/>
    <cellStyle name="Opomba 4 24 5" xfId="1700" xr:uid="{E2A6C46B-7F28-468B-898B-869E6765AD91}"/>
    <cellStyle name="Opomba 4 25" xfId="1701" xr:uid="{0F1B7908-5CF6-4C5B-AFF0-9044808D554D}"/>
    <cellStyle name="Opomba 4 25 2" xfId="1702" xr:uid="{8423E9B4-8B3E-4AF2-95CB-BA7682EAF9B6}"/>
    <cellStyle name="Opomba 4 25 3" xfId="1703" xr:uid="{C6D97C5C-63CC-47E3-83EA-7691E03E0138}"/>
    <cellStyle name="Opomba 4 25 4" xfId="1704" xr:uid="{DEB8BFDF-9958-4E12-B297-C89322DF81B6}"/>
    <cellStyle name="Opomba 4 25 5" xfId="1705" xr:uid="{50BA7EEC-DBF5-4D02-B80D-D6BA17E8834A}"/>
    <cellStyle name="Opomba 4 26" xfId="1706" xr:uid="{0904EC5F-724D-4C1A-9019-C9C51DF7D2EC}"/>
    <cellStyle name="Opomba 4 26 2" xfId="1707" xr:uid="{3668BAA1-061A-41E8-A146-CE6D4C12DF5C}"/>
    <cellStyle name="Opomba 4 26 3" xfId="1708" xr:uid="{31E16F4E-8869-4A0E-92E7-BC2654FB5F91}"/>
    <cellStyle name="Opomba 4 26 4" xfId="1709" xr:uid="{27219623-FC03-497C-8A8D-F6E54BE7231E}"/>
    <cellStyle name="Opomba 4 26 5" xfId="1710" xr:uid="{2F28F5E9-3FDC-43B2-85CC-C25FC374A55A}"/>
    <cellStyle name="Opomba 4 27" xfId="1711" xr:uid="{C73B9DC8-7671-4CB2-89C5-EF7429C55550}"/>
    <cellStyle name="Opomba 4 27 2" xfId="1712" xr:uid="{7EE5BB5B-97AF-495E-8A69-6B15C9F7CF4A}"/>
    <cellStyle name="Opomba 4 27 3" xfId="1713" xr:uid="{714D2AFF-0175-4812-BB90-2CFFE4B5EBEB}"/>
    <cellStyle name="Opomba 4 27 4" xfId="1714" xr:uid="{D2C5B17D-E0F3-4502-A19B-CF4CD4CD9A72}"/>
    <cellStyle name="Opomba 4 27 5" xfId="1715" xr:uid="{ACB0FDCB-B82E-4D95-A9B2-3852BE6529B2}"/>
    <cellStyle name="Opomba 4 28" xfId="1716" xr:uid="{C9E27DB7-BA90-4874-AC70-2DB22208416E}"/>
    <cellStyle name="Opomba 4 29" xfId="1717" xr:uid="{5DCA4C50-8708-4728-9A55-59E914925259}"/>
    <cellStyle name="Opomba 4 3" xfId="1718" xr:uid="{5155D573-4259-4585-AC23-1CBD7A2D1397}"/>
    <cellStyle name="Opomba 4 30" xfId="1719" xr:uid="{226C87C0-40A9-4353-942B-9329D85DEE85}"/>
    <cellStyle name="Opomba 4 31" xfId="1720" xr:uid="{1D0232EA-D3DC-4F23-98BD-92BF43BD5D95}"/>
    <cellStyle name="Opomba 4 32" xfId="1721" xr:uid="{4D8FF452-F641-44B7-B741-EEF407E4BD85}"/>
    <cellStyle name="Opomba 4 33" xfId="1722" xr:uid="{FAB16E2C-B879-45E8-8FC6-1E82A920C970}"/>
    <cellStyle name="Opomba 4 34" xfId="1723" xr:uid="{7D51294C-B7DF-4917-BBC0-915B6C33AE2D}"/>
    <cellStyle name="Opomba 4 4" xfId="1724" xr:uid="{3AA7C180-D5F5-4811-B31D-ADAC311A13C0}"/>
    <cellStyle name="Opomba 4 5" xfId="1725" xr:uid="{005D258A-561B-436F-94D7-F17A61E51F16}"/>
    <cellStyle name="Opomba 4 6" xfId="1726" xr:uid="{FFE218A2-183F-4CCC-8723-F487E1CC4C9E}"/>
    <cellStyle name="Opomba 4 7" xfId="1727" xr:uid="{2E151E07-5E91-421B-BFC0-1F78A707D6DD}"/>
    <cellStyle name="Opomba 4 8" xfId="1728" xr:uid="{8F8EBE52-0273-4FBC-93CD-F6B13B4CB85D}"/>
    <cellStyle name="Opomba 4 9" xfId="1729" xr:uid="{99FD0D9B-0C6F-46F5-93EA-F2DC1294CC57}"/>
    <cellStyle name="Opomba 4 9 2" xfId="1730" xr:uid="{BACDD87D-0AF8-42D0-98E5-75A712C5F469}"/>
    <cellStyle name="Opomba 4 9 3" xfId="1731" xr:uid="{BD7BA824-B478-43C2-A421-7B744399F9E2}"/>
    <cellStyle name="Opomba 4 9 4" xfId="1732" xr:uid="{CE8A9774-6F25-4AE0-81C5-51261FDD7908}"/>
    <cellStyle name="Opomba 4 9 5" xfId="1733" xr:uid="{D3C89AE4-CF80-4C25-83EB-C49C026D297C}"/>
    <cellStyle name="Opomba 40" xfId="1734" xr:uid="{D378A10A-B691-45D0-BC76-709835710AEB}"/>
    <cellStyle name="Opomba 40 2" xfId="1735" xr:uid="{57A4F277-D1C7-4305-B7BE-863A11B4D0F6}"/>
    <cellStyle name="Opomba 40 3" xfId="1736" xr:uid="{4FD548DC-3928-4B4D-A15A-018CF610AC7C}"/>
    <cellStyle name="Opomba 40 4" xfId="1737" xr:uid="{7824C4C3-2903-4C77-B272-2CABEA592034}"/>
    <cellStyle name="Opomba 40 5" xfId="1738" xr:uid="{355D7E5B-9C69-4703-B3BD-C2E9E8CF65CB}"/>
    <cellStyle name="Opomba 41" xfId="1739" xr:uid="{4E363259-121A-4682-B77F-6EBD39457FD2}"/>
    <cellStyle name="Opomba 41 2" xfId="1740" xr:uid="{367D9268-028C-4DF6-B50D-55AA84D82E01}"/>
    <cellStyle name="Opomba 41 3" xfId="1741" xr:uid="{80280B99-CF9B-4E06-8700-2804CFDC1FAD}"/>
    <cellStyle name="Opomba 41 4" xfId="1742" xr:uid="{35D4C1A4-DFBA-4878-BD0E-102A7902B232}"/>
    <cellStyle name="Opomba 41 5" xfId="1743" xr:uid="{3BB0B20A-2AE6-40EE-A02C-9CAB589CBF03}"/>
    <cellStyle name="Opomba 42" xfId="1744" xr:uid="{CAF54782-0C05-4AE6-A9DA-6AB1BEE7C310}"/>
    <cellStyle name="Opomba 43" xfId="1745" xr:uid="{4D7ABC6E-3D6A-437E-9F98-6CE080EF0E5E}"/>
    <cellStyle name="Opomba 44" xfId="1746" xr:uid="{0E684F79-980C-48ED-8FB8-4BF68AF33C18}"/>
    <cellStyle name="Opomba 45" xfId="1747" xr:uid="{9A36AC6F-D1C3-4493-9960-38A628C6381E}"/>
    <cellStyle name="Opomba 5" xfId="1748" xr:uid="{049829C0-A166-49E0-8EE1-5FD78D17C160}"/>
    <cellStyle name="Opomba 5 10" xfId="1749" xr:uid="{6377395E-1BC9-43A5-B775-0B13EBF2CBE6}"/>
    <cellStyle name="Opomba 5 10 2" xfId="1750" xr:uid="{2232419D-43EA-41BE-A5FC-FAD7D115D5AF}"/>
    <cellStyle name="Opomba 5 10 3" xfId="1751" xr:uid="{0F24B730-41ED-4B55-AA21-089B0B117C3F}"/>
    <cellStyle name="Opomba 5 10 4" xfId="1752" xr:uid="{34B9E606-0570-4AC6-9D55-0A3C39D1D5C7}"/>
    <cellStyle name="Opomba 5 10 5" xfId="1753" xr:uid="{2D9F4FD2-C21E-4481-9B7A-66D591F2300D}"/>
    <cellStyle name="Opomba 5 11" xfId="1754" xr:uid="{49F61C1C-3BFB-40BB-9B5C-AD5E7C308D8F}"/>
    <cellStyle name="Opomba 5 11 2" xfId="1755" xr:uid="{9C05C9E1-BCF1-4C52-A076-1A5DBDBDF1EC}"/>
    <cellStyle name="Opomba 5 11 3" xfId="1756" xr:uid="{13801062-6F6F-4611-8B0E-A75B07AD6CC0}"/>
    <cellStyle name="Opomba 5 11 4" xfId="1757" xr:uid="{88A3DF17-2280-4AD2-A81C-DE9474058086}"/>
    <cellStyle name="Opomba 5 11 5" xfId="1758" xr:uid="{D6FB3846-30E3-4490-A77B-D8C052DAD63D}"/>
    <cellStyle name="Opomba 5 12" xfId="1759" xr:uid="{EB1178AC-BC7E-4A7B-AE7A-BC34592D2A6E}"/>
    <cellStyle name="Opomba 5 12 2" xfId="1760" xr:uid="{3FC7932D-7B1D-4936-B73E-E896AB88B754}"/>
    <cellStyle name="Opomba 5 12 3" xfId="1761" xr:uid="{58CE5F04-D1BF-4BB1-8FA1-CEDA076345F6}"/>
    <cellStyle name="Opomba 5 12 4" xfId="1762" xr:uid="{2EFDD021-D641-4106-99EE-1CD50B384188}"/>
    <cellStyle name="Opomba 5 12 5" xfId="1763" xr:uid="{52B53070-E7BC-4F1A-970A-1BE898B82E8A}"/>
    <cellStyle name="Opomba 5 13" xfId="1764" xr:uid="{B30AF61D-D9AC-48FC-A6D9-26FEE5241F6E}"/>
    <cellStyle name="Opomba 5 13 2" xfId="1765" xr:uid="{64A17484-1D2E-4BF7-8D00-30B10C6B0691}"/>
    <cellStyle name="Opomba 5 13 3" xfId="1766" xr:uid="{352ECB91-4060-465E-89EA-D772BC00B7A6}"/>
    <cellStyle name="Opomba 5 13 4" xfId="1767" xr:uid="{DF716522-3C76-4C12-9AD2-4278C847A383}"/>
    <cellStyle name="Opomba 5 13 5" xfId="1768" xr:uid="{F0B3D5E2-548D-47A1-9F6B-183F3C4368A5}"/>
    <cellStyle name="Opomba 5 14" xfId="1769" xr:uid="{778FAFCF-18AE-4109-A561-8CE3B49BE0AA}"/>
    <cellStyle name="Opomba 5 14 2" xfId="1770" xr:uid="{74056D5D-C8B0-43CE-9EF9-AAE51A91E3C1}"/>
    <cellStyle name="Opomba 5 14 3" xfId="1771" xr:uid="{4DF78986-92C0-4924-AED0-9DBED0825C63}"/>
    <cellStyle name="Opomba 5 14 4" xfId="1772" xr:uid="{91A6F8E2-6B74-44D8-812D-8A1E2A7A3FD9}"/>
    <cellStyle name="Opomba 5 14 5" xfId="1773" xr:uid="{956B7F39-D77D-446B-AE71-0E56B0A30891}"/>
    <cellStyle name="Opomba 5 15" xfId="1774" xr:uid="{3D5D8D95-4277-4100-B253-09729BE0D21D}"/>
    <cellStyle name="Opomba 5 15 2" xfId="1775" xr:uid="{2D22F0D4-303C-4C94-A9CD-BE1CBD68FC9D}"/>
    <cellStyle name="Opomba 5 15 3" xfId="1776" xr:uid="{F23DD6E5-CBEC-4DF7-B9E9-124AB387EDB8}"/>
    <cellStyle name="Opomba 5 15 4" xfId="1777" xr:uid="{5827191C-63BD-48C7-94D2-F2CE236C0AAF}"/>
    <cellStyle name="Opomba 5 15 5" xfId="1778" xr:uid="{269EF7CF-0020-4490-8366-E78136AAF165}"/>
    <cellStyle name="Opomba 5 16" xfId="1779" xr:uid="{1E70F2B0-9F2E-49E8-8363-A1B0244B57C2}"/>
    <cellStyle name="Opomba 5 16 2" xfId="1780" xr:uid="{DA8E2B85-3CCE-42CC-9905-D1C28A11030A}"/>
    <cellStyle name="Opomba 5 16 3" xfId="1781" xr:uid="{7F87B094-C713-4AEE-858C-FF1A4754CB54}"/>
    <cellStyle name="Opomba 5 16 4" xfId="1782" xr:uid="{80F8865D-45AF-418E-A61B-AFB20E9D11A9}"/>
    <cellStyle name="Opomba 5 16 5" xfId="1783" xr:uid="{950DBF12-29E9-4451-B4C4-259E11BE4257}"/>
    <cellStyle name="Opomba 5 17" xfId="1784" xr:uid="{4E3C1799-FE7A-43ED-91CB-C29601E0D450}"/>
    <cellStyle name="Opomba 5 17 2" xfId="1785" xr:uid="{3001CB63-3CD8-4432-B052-DD8E8190AC84}"/>
    <cellStyle name="Opomba 5 17 3" xfId="1786" xr:uid="{24BF55BE-6174-42AC-82E8-FD3680AADFB8}"/>
    <cellStyle name="Opomba 5 17 4" xfId="1787" xr:uid="{988CDBD7-F750-4DC6-9691-E00DC50E2072}"/>
    <cellStyle name="Opomba 5 17 5" xfId="1788" xr:uid="{BA328C08-3870-423C-8E59-930953CD25B4}"/>
    <cellStyle name="Opomba 5 18" xfId="1789" xr:uid="{CEB83779-C7F9-4D3C-8A84-5471D804AD86}"/>
    <cellStyle name="Opomba 5 18 2" xfId="1790" xr:uid="{06858CF3-D042-489C-AB34-FBB8AED7044B}"/>
    <cellStyle name="Opomba 5 18 3" xfId="1791" xr:uid="{1C5C8AB4-101C-4F86-9492-AF00FF331029}"/>
    <cellStyle name="Opomba 5 18 4" xfId="1792" xr:uid="{7EEC720F-D9B7-4E5A-A27E-4F604ADE0D76}"/>
    <cellStyle name="Opomba 5 18 5" xfId="1793" xr:uid="{194D9920-96AB-4E8A-983F-8C17E8C12778}"/>
    <cellStyle name="Opomba 5 19" xfId="1794" xr:uid="{9D6B996E-EFEA-4B5C-859D-B2698B9D91A4}"/>
    <cellStyle name="Opomba 5 19 2" xfId="1795" xr:uid="{517C51C6-AA49-44E4-9BCD-26A7F5C1795C}"/>
    <cellStyle name="Opomba 5 19 3" xfId="1796" xr:uid="{26E0D3FE-8048-4978-A309-46DEFC6D2434}"/>
    <cellStyle name="Opomba 5 19 4" xfId="1797" xr:uid="{B48FA82D-12FA-4627-B891-E4EFFF6888AE}"/>
    <cellStyle name="Opomba 5 19 5" xfId="1798" xr:uid="{DEBBA989-8366-4C13-9C2E-A410EEB321FE}"/>
    <cellStyle name="Opomba 5 2" xfId="1799" xr:uid="{AAE768EE-1491-4BF1-9F6E-54FD5633D1C7}"/>
    <cellStyle name="Opomba 5 20" xfId="1800" xr:uid="{40912E07-B6BF-439A-AE76-FE5AD0060C9C}"/>
    <cellStyle name="Opomba 5 20 2" xfId="1801" xr:uid="{068B0CD7-CDF9-4988-8B1F-1DFBCC24F76C}"/>
    <cellStyle name="Opomba 5 20 3" xfId="1802" xr:uid="{F07016CA-5427-401C-BA07-73A25D42CBFB}"/>
    <cellStyle name="Opomba 5 20 4" xfId="1803" xr:uid="{DF8153E3-2754-4E7D-8D6D-0D216F87C6B7}"/>
    <cellStyle name="Opomba 5 20 5" xfId="1804" xr:uid="{471C1F91-63D9-47E0-805E-29E2DEB3C645}"/>
    <cellStyle name="Opomba 5 21" xfId="1805" xr:uid="{7919B16D-6EAB-47DD-8F94-09EF66C6D5AD}"/>
    <cellStyle name="Opomba 5 21 2" xfId="1806" xr:uid="{478FDAE5-205D-4304-8E73-A278373E4309}"/>
    <cellStyle name="Opomba 5 21 3" xfId="1807" xr:uid="{468D7067-2FF2-4CFA-BB4E-CBF526552064}"/>
    <cellStyle name="Opomba 5 21 4" xfId="1808" xr:uid="{F6BE466F-F4D2-4F98-8BB0-B118D067632B}"/>
    <cellStyle name="Opomba 5 21 5" xfId="1809" xr:uid="{A5EFDEEF-D971-4533-BA40-DBB18D033312}"/>
    <cellStyle name="Opomba 5 22" xfId="1810" xr:uid="{6F9A5EED-F42A-4FF2-92E8-AF0752330445}"/>
    <cellStyle name="Opomba 5 22 2" xfId="1811" xr:uid="{70730062-A033-4777-A710-29A4ADA39C54}"/>
    <cellStyle name="Opomba 5 22 3" xfId="1812" xr:uid="{981AFDAE-5355-4B9D-BE96-539450C145DE}"/>
    <cellStyle name="Opomba 5 22 4" xfId="1813" xr:uid="{F7E565C7-4060-469A-8316-7F1DA24BBA87}"/>
    <cellStyle name="Opomba 5 22 5" xfId="1814" xr:uid="{ECE4ABF0-4639-489A-B16E-56B9909279CA}"/>
    <cellStyle name="Opomba 5 23" xfId="1815" xr:uid="{61F2D144-D5AC-473E-B035-FEF7E05452BB}"/>
    <cellStyle name="Opomba 5 23 2" xfId="1816" xr:uid="{96A47F0F-A3DA-4A61-901D-CEFCEE0D99F6}"/>
    <cellStyle name="Opomba 5 23 3" xfId="1817" xr:uid="{70976C39-E859-470E-848D-3E38AE1DC4FB}"/>
    <cellStyle name="Opomba 5 23 4" xfId="1818" xr:uid="{BDE46306-5311-405F-9126-1F033F8495B3}"/>
    <cellStyle name="Opomba 5 23 5" xfId="1819" xr:uid="{CA7EDD0E-042D-41FB-9FBF-115C08934EC1}"/>
    <cellStyle name="Opomba 5 24" xfId="1820" xr:uid="{201990F8-02E8-4E3C-8674-E5BC19768C5D}"/>
    <cellStyle name="Opomba 5 24 2" xfId="1821" xr:uid="{03338B51-BF0C-4222-A199-27A0AF69184A}"/>
    <cellStyle name="Opomba 5 24 3" xfId="1822" xr:uid="{A9A2C208-DF20-4E5B-87C0-812F3BFD9B17}"/>
    <cellStyle name="Opomba 5 24 4" xfId="1823" xr:uid="{30DCC911-DADD-45B9-88CB-122205A50225}"/>
    <cellStyle name="Opomba 5 24 5" xfId="1824" xr:uid="{C3B93FAA-BFF6-47D6-B98D-43283393F072}"/>
    <cellStyle name="Opomba 5 25" xfId="1825" xr:uid="{AB4579F7-FBC7-4191-840D-5C65A7C263D2}"/>
    <cellStyle name="Opomba 5 25 2" xfId="1826" xr:uid="{71BA427A-A43A-4F1A-8A35-B52A39E2BF97}"/>
    <cellStyle name="Opomba 5 25 3" xfId="1827" xr:uid="{6375E729-9328-452B-BC5C-C3F812047F6D}"/>
    <cellStyle name="Opomba 5 25 4" xfId="1828" xr:uid="{97B69BF9-1435-440F-9296-E7F309B2A57B}"/>
    <cellStyle name="Opomba 5 25 5" xfId="1829" xr:uid="{80C4B05E-EF5D-443E-B153-B8996FA24C0C}"/>
    <cellStyle name="Opomba 5 26" xfId="1830" xr:uid="{8DA4B2CB-5545-4916-A25F-2F85E92A1F68}"/>
    <cellStyle name="Opomba 5 26 2" xfId="1831" xr:uid="{3F7E0D28-70C9-4BE2-8357-7312BA464D05}"/>
    <cellStyle name="Opomba 5 26 3" xfId="1832" xr:uid="{A42D3812-B234-4241-9CF4-A4A516A0B6A3}"/>
    <cellStyle name="Opomba 5 26 4" xfId="1833" xr:uid="{D6046182-82D1-419F-A493-4D4C10F9C1E0}"/>
    <cellStyle name="Opomba 5 26 5" xfId="1834" xr:uid="{65ECB6D1-7A53-49B4-83FF-33198B16E882}"/>
    <cellStyle name="Opomba 5 27" xfId="1835" xr:uid="{BEF6CAEE-A5E4-4F60-B3E6-13064D317D8F}"/>
    <cellStyle name="Opomba 5 27 2" xfId="1836" xr:uid="{E64341BE-1CDB-45A6-8949-B07BBCEC2830}"/>
    <cellStyle name="Opomba 5 27 3" xfId="1837" xr:uid="{CE3F1678-E915-4D10-A722-5422A94C322F}"/>
    <cellStyle name="Opomba 5 27 4" xfId="1838" xr:uid="{1F957EB8-29DD-4B37-AAE3-0658BBBD2F7A}"/>
    <cellStyle name="Opomba 5 27 5" xfId="1839" xr:uid="{0A72198E-95B7-4823-B820-F4B9915CA9B0}"/>
    <cellStyle name="Opomba 5 28" xfId="1840" xr:uid="{99459991-1CEB-471D-9044-5CBE25F89E57}"/>
    <cellStyle name="Opomba 5 29" xfId="1841" xr:uid="{0345BFCF-E8A5-4143-B8B6-93CA8ECC84FE}"/>
    <cellStyle name="Opomba 5 3" xfId="1842" xr:uid="{A5097F02-A5EA-4AE7-8981-B63543177813}"/>
    <cellStyle name="Opomba 5 30" xfId="1843" xr:uid="{8ED5B8D4-2501-4ED1-BFAD-3A16F38C873B}"/>
    <cellStyle name="Opomba 5 31" xfId="1844" xr:uid="{98A42199-3D22-4675-90AD-513A104A4769}"/>
    <cellStyle name="Opomba 5 32" xfId="1845" xr:uid="{4EB5BFEE-6376-48D1-9430-082235C108DF}"/>
    <cellStyle name="Opomba 5 33" xfId="1846" xr:uid="{02FA0C30-0200-4CBA-B6EC-191B1B0A4853}"/>
    <cellStyle name="Opomba 5 34" xfId="1847" xr:uid="{0B66EB91-3724-456A-B768-B0441980E8D0}"/>
    <cellStyle name="Opomba 5 4" xfId="1848" xr:uid="{6211AE7C-5360-4088-BA2A-AF73887EDDAE}"/>
    <cellStyle name="Opomba 5 5" xfId="1849" xr:uid="{B0C0CF92-5466-4DA9-B6F0-5DF70C36BD5A}"/>
    <cellStyle name="Opomba 5 6" xfId="1850" xr:uid="{B2A77256-C8C8-4A4F-BBAA-8ECEFCC8D0E6}"/>
    <cellStyle name="Opomba 5 7" xfId="1851" xr:uid="{C855A40C-BF3E-4300-9324-7128A712B66A}"/>
    <cellStyle name="Opomba 5 8" xfId="1852" xr:uid="{98E1D9CA-B5E6-4560-9F72-C3F7AB78DA63}"/>
    <cellStyle name="Opomba 5 9" xfId="1853" xr:uid="{0025781C-739C-4B6B-8575-7A109CD4F411}"/>
    <cellStyle name="Opomba 5 9 2" xfId="1854" xr:uid="{7B2BD291-F647-42C0-BC75-D64548E5822D}"/>
    <cellStyle name="Opomba 5 9 3" xfId="1855" xr:uid="{C87FBFB7-9B74-4083-AD07-A40BE43B3B87}"/>
    <cellStyle name="Opomba 5 9 4" xfId="1856" xr:uid="{56ACBB70-9121-4598-97BA-F653F990A102}"/>
    <cellStyle name="Opomba 5 9 5" xfId="1857" xr:uid="{3D9DEEB6-E5DC-49B1-85E4-19EC3A5FABB8}"/>
    <cellStyle name="Opomba 6" xfId="1858" xr:uid="{58236B79-3D0C-4A5C-AC56-A2DBAE872C80}"/>
    <cellStyle name="Opomba 6 10" xfId="1859" xr:uid="{8939F7A7-562E-4F71-8CD7-00294404DFF8}"/>
    <cellStyle name="Opomba 6 10 2" xfId="1860" xr:uid="{B8F13858-BBA7-4D4B-B6AE-34A53A5B956D}"/>
    <cellStyle name="Opomba 6 10 3" xfId="1861" xr:uid="{2E079FA3-9572-4752-8918-1496AD56E7CD}"/>
    <cellStyle name="Opomba 6 10 4" xfId="1862" xr:uid="{32E5A4B7-6BD1-4A42-80CB-8D818E114BA1}"/>
    <cellStyle name="Opomba 6 10 5" xfId="1863" xr:uid="{92E9D2FA-FD78-4689-B118-A2D9EC838041}"/>
    <cellStyle name="Opomba 6 11" xfId="1864" xr:uid="{C58CF8AA-57DC-4888-8C27-112E4D89EA26}"/>
    <cellStyle name="Opomba 6 11 2" xfId="1865" xr:uid="{26194065-D56B-4E53-98EB-17F0BBC04283}"/>
    <cellStyle name="Opomba 6 11 3" xfId="1866" xr:uid="{6431C431-AF26-4502-9A1C-A64024567777}"/>
    <cellStyle name="Opomba 6 11 4" xfId="1867" xr:uid="{9EF8042F-B4F9-4BBD-9AFF-7E12BD6EF597}"/>
    <cellStyle name="Opomba 6 11 5" xfId="1868" xr:uid="{A4A7A634-9B4D-4DA6-87D4-B4F5E8CD848B}"/>
    <cellStyle name="Opomba 6 12" xfId="1869" xr:uid="{7CEA5B7F-1A39-4E8A-B5FB-6A9814259473}"/>
    <cellStyle name="Opomba 6 12 2" xfId="1870" xr:uid="{5C6ADADD-845D-4D29-BF5D-7562A6163B2B}"/>
    <cellStyle name="Opomba 6 12 3" xfId="1871" xr:uid="{F47CD759-D513-4D94-AB30-7F4D2CFF93C3}"/>
    <cellStyle name="Opomba 6 12 4" xfId="1872" xr:uid="{03DC8DEA-B2A1-4D29-A885-843457435307}"/>
    <cellStyle name="Opomba 6 12 5" xfId="1873" xr:uid="{6EC49D65-C547-4253-BB74-2554C1FE3B50}"/>
    <cellStyle name="Opomba 6 13" xfId="1874" xr:uid="{71F4F394-222A-44FE-B9E4-9774602799B3}"/>
    <cellStyle name="Opomba 6 13 2" xfId="1875" xr:uid="{AAB5A108-28D5-4E88-922C-4134E89B420B}"/>
    <cellStyle name="Opomba 6 13 3" xfId="1876" xr:uid="{8E41EEE2-DDDA-4BB3-A268-FF42E3CB7ECC}"/>
    <cellStyle name="Opomba 6 13 4" xfId="1877" xr:uid="{A18AAE8D-B89E-401C-A62A-DF15847F4DCE}"/>
    <cellStyle name="Opomba 6 13 5" xfId="1878" xr:uid="{D06FC0DF-3B27-4037-8513-3B790EAFB93D}"/>
    <cellStyle name="Opomba 6 14" xfId="1879" xr:uid="{58209386-FF5A-4A0D-A1E6-7091F41A4875}"/>
    <cellStyle name="Opomba 6 14 2" xfId="1880" xr:uid="{D1B27AED-11F6-4484-8945-B431477CB3E7}"/>
    <cellStyle name="Opomba 6 14 3" xfId="1881" xr:uid="{CB7BEBAD-F396-4F8D-B152-35DC3F146266}"/>
    <cellStyle name="Opomba 6 14 4" xfId="1882" xr:uid="{BE9ABC0A-15DD-41B6-80CA-49DBFEEDC8C6}"/>
    <cellStyle name="Opomba 6 14 5" xfId="1883" xr:uid="{5FD7459E-3296-48A3-97A6-9592746DEF0E}"/>
    <cellStyle name="Opomba 6 15" xfId="1884" xr:uid="{B82FE7A4-7AC8-4028-82D7-9DE219FBB6BF}"/>
    <cellStyle name="Opomba 6 15 2" xfId="1885" xr:uid="{8E7097F2-AC4B-4591-9D5F-CE10B705A0F9}"/>
    <cellStyle name="Opomba 6 15 3" xfId="1886" xr:uid="{CB4D1931-1BEA-444C-BC92-EB5BC788F2A6}"/>
    <cellStyle name="Opomba 6 15 4" xfId="1887" xr:uid="{4888DC88-1BE6-4680-B283-1468393285CC}"/>
    <cellStyle name="Opomba 6 15 5" xfId="1888" xr:uid="{ED17F48E-49EC-4299-98F9-F43106FDF188}"/>
    <cellStyle name="Opomba 6 16" xfId="1889" xr:uid="{BAE003E3-B47F-4D31-A75D-68644CD9F211}"/>
    <cellStyle name="Opomba 6 16 2" xfId="1890" xr:uid="{36BBFDB3-EA20-40D3-9533-A4DDB155B1C8}"/>
    <cellStyle name="Opomba 6 16 3" xfId="1891" xr:uid="{28AC36E8-6914-4F41-BAFE-70314575BF53}"/>
    <cellStyle name="Opomba 6 16 4" xfId="1892" xr:uid="{4A92C363-BE82-4FBF-BDE7-844A8126D88F}"/>
    <cellStyle name="Opomba 6 16 5" xfId="1893" xr:uid="{18C0FD5D-6AFC-4214-A6E1-669C024EC465}"/>
    <cellStyle name="Opomba 6 17" xfId="1894" xr:uid="{5442263D-4A2A-43C3-8E54-E982FA77A535}"/>
    <cellStyle name="Opomba 6 17 2" xfId="1895" xr:uid="{576CC3B7-7F3D-4EDE-9AB0-E19908C4819D}"/>
    <cellStyle name="Opomba 6 17 3" xfId="1896" xr:uid="{2BA0DB77-6BF1-4131-960D-24481DA54F11}"/>
    <cellStyle name="Opomba 6 17 4" xfId="1897" xr:uid="{5F272D7C-2BCD-4D70-9B6A-3BE21DC64FDC}"/>
    <cellStyle name="Opomba 6 17 5" xfId="1898" xr:uid="{39C744B0-1F1C-442B-A78C-B5F775EB59CB}"/>
    <cellStyle name="Opomba 6 18" xfId="1899" xr:uid="{7690FC19-5A73-467F-AF06-2901E2EB19FD}"/>
    <cellStyle name="Opomba 6 18 2" xfId="1900" xr:uid="{5E81FFAB-0C3E-4E0D-BC08-A970F73779AB}"/>
    <cellStyle name="Opomba 6 18 3" xfId="1901" xr:uid="{5052C338-8061-4080-8B7B-20DB1BE18695}"/>
    <cellStyle name="Opomba 6 18 4" xfId="1902" xr:uid="{02E6A068-69AF-4D6F-A572-B1A8D5307194}"/>
    <cellStyle name="Opomba 6 18 5" xfId="1903" xr:uid="{BAF8EAAB-19B1-42F5-8E9D-C0EF72307ABF}"/>
    <cellStyle name="Opomba 6 19" xfId="1904" xr:uid="{B3806F8E-3BC9-44EA-9199-33240F26E059}"/>
    <cellStyle name="Opomba 6 19 2" xfId="1905" xr:uid="{16C3295C-CCFA-467A-A217-F4D5515A873E}"/>
    <cellStyle name="Opomba 6 19 3" xfId="1906" xr:uid="{AE305183-F636-4BD3-9DD1-4D46B9BA3080}"/>
    <cellStyle name="Opomba 6 19 4" xfId="1907" xr:uid="{6878C132-BE19-4A87-9714-22E6B7616F01}"/>
    <cellStyle name="Opomba 6 19 5" xfId="1908" xr:uid="{21578281-9D93-4631-8EC0-2B03B3B99DE0}"/>
    <cellStyle name="Opomba 6 2" xfId="1909" xr:uid="{1F6BBC56-C453-44AD-8117-1E22EF25018B}"/>
    <cellStyle name="Opomba 6 20" xfId="1910" xr:uid="{0373238F-A905-40D5-B47C-048A1E75E17F}"/>
    <cellStyle name="Opomba 6 20 2" xfId="1911" xr:uid="{1CE8A040-598D-4DFD-B768-0C04428DD97D}"/>
    <cellStyle name="Opomba 6 20 3" xfId="1912" xr:uid="{F6A6D80D-B2AB-4A08-94FC-479BD7FA7BD8}"/>
    <cellStyle name="Opomba 6 20 4" xfId="1913" xr:uid="{3DEA24B3-A9DB-49A9-8A8C-444D4E63E027}"/>
    <cellStyle name="Opomba 6 20 5" xfId="1914" xr:uid="{0B0B2050-03F0-4B79-8D0B-7DFB0043FCC2}"/>
    <cellStyle name="Opomba 6 21" xfId="1915" xr:uid="{487B5D5A-759B-4317-BB4B-7E406CDEC4CB}"/>
    <cellStyle name="Opomba 6 21 2" xfId="1916" xr:uid="{47A18D89-7FEE-4800-9E3B-4966F1AB78AE}"/>
    <cellStyle name="Opomba 6 21 3" xfId="1917" xr:uid="{A515123D-C648-49DF-A594-69EA03BE5693}"/>
    <cellStyle name="Opomba 6 21 4" xfId="1918" xr:uid="{36E0E83B-5595-4559-9255-66CA082D4BF6}"/>
    <cellStyle name="Opomba 6 21 5" xfId="1919" xr:uid="{C7B738ED-5BB9-4E44-A237-88767217EF57}"/>
    <cellStyle name="Opomba 6 22" xfId="1920" xr:uid="{21ED7465-F90B-40CA-A93D-B94011A14FD9}"/>
    <cellStyle name="Opomba 6 22 2" xfId="1921" xr:uid="{D769A24D-6D9E-4B69-893A-DB5D7861D29A}"/>
    <cellStyle name="Opomba 6 22 3" xfId="1922" xr:uid="{1907FCB9-713E-4C57-A344-25A442039C73}"/>
    <cellStyle name="Opomba 6 22 4" xfId="1923" xr:uid="{26B26C6B-E385-4286-9E8B-5BC3876C8271}"/>
    <cellStyle name="Opomba 6 22 5" xfId="1924" xr:uid="{0F7FC4BF-220E-4F23-BCF4-BABB1CA41224}"/>
    <cellStyle name="Opomba 6 23" xfId="1925" xr:uid="{B3968C89-7A66-436F-A754-8AEE185DD5EC}"/>
    <cellStyle name="Opomba 6 23 2" xfId="1926" xr:uid="{E5AE100C-CB0C-4152-BCA3-00F097679F30}"/>
    <cellStyle name="Opomba 6 23 3" xfId="1927" xr:uid="{45171D00-2356-45B1-9A31-F156DCDC1921}"/>
    <cellStyle name="Opomba 6 23 4" xfId="1928" xr:uid="{DBD84F7A-87BC-42D2-8F35-F2692A2D372A}"/>
    <cellStyle name="Opomba 6 23 5" xfId="1929" xr:uid="{E80CD00E-AE95-4EBA-868A-802546508A97}"/>
    <cellStyle name="Opomba 6 24" xfId="1930" xr:uid="{009953C4-85B3-4C49-9769-97378BBCE17F}"/>
    <cellStyle name="Opomba 6 24 2" xfId="1931" xr:uid="{CDB6F02C-E3DC-4E50-8C01-29C6AF01E73C}"/>
    <cellStyle name="Opomba 6 24 3" xfId="1932" xr:uid="{8AE11D97-92CC-4B90-9483-5554A6715739}"/>
    <cellStyle name="Opomba 6 24 4" xfId="1933" xr:uid="{92E0870E-D377-42F1-A3EB-FBE643A6AF94}"/>
    <cellStyle name="Opomba 6 24 5" xfId="1934" xr:uid="{A73E8675-FA90-4124-9BED-A86E23B71110}"/>
    <cellStyle name="Opomba 6 25" xfId="1935" xr:uid="{A2B89CC9-5345-40E4-99FA-363FD8F12FC5}"/>
    <cellStyle name="Opomba 6 26" xfId="1936" xr:uid="{F7D70C2C-5CBC-4D9A-B0E4-450DD9E7C42B}"/>
    <cellStyle name="Opomba 6 27" xfId="1937" xr:uid="{8FA34EE4-A575-4BCB-942E-A2CCB80CBE6A}"/>
    <cellStyle name="Opomba 6 28" xfId="1938" xr:uid="{E34753C0-4B64-4F4C-955D-4771BC1E1D15}"/>
    <cellStyle name="Opomba 6 29" xfId="1939" xr:uid="{CA4D459C-EC02-490B-A7EB-D42449D51B98}"/>
    <cellStyle name="Opomba 6 3" xfId="1940" xr:uid="{EA67841B-50DC-4CC6-BB6E-2AC15CDE330C}"/>
    <cellStyle name="Opomba 6 30" xfId="1941" xr:uid="{C5E53B10-0CAF-4278-A44B-5FC85F6D220A}"/>
    <cellStyle name="Opomba 6 31" xfId="1942" xr:uid="{2316BAD9-2114-4783-9D85-6116FF63B790}"/>
    <cellStyle name="Opomba 6 4" xfId="1943" xr:uid="{519DFD98-30D5-4134-A934-6C57655AFE81}"/>
    <cellStyle name="Opomba 6 5" xfId="1944" xr:uid="{49801CAF-84F7-45FC-9E41-D3936272B05C}"/>
    <cellStyle name="Opomba 6 6" xfId="1945" xr:uid="{B424F0CF-7BD9-4580-A28D-4A1359DE326D}"/>
    <cellStyle name="Opomba 6 6 2" xfId="1946" xr:uid="{4F5AD6B4-11BE-485F-A388-29FE5D8A3327}"/>
    <cellStyle name="Opomba 6 6 3" xfId="1947" xr:uid="{9815D597-9142-4AB6-8C71-49AC87B93F67}"/>
    <cellStyle name="Opomba 6 6 4" xfId="1948" xr:uid="{57F3A22C-CB12-4495-A89F-909963143AED}"/>
    <cellStyle name="Opomba 6 6 5" xfId="1949" xr:uid="{190861BB-3C1C-4DAA-8EB0-94255CAFC7EF}"/>
    <cellStyle name="Opomba 6 7" xfId="1950" xr:uid="{BD99B087-4764-4B4E-915C-DBDDBFB6E6E9}"/>
    <cellStyle name="Opomba 6 7 2" xfId="1951" xr:uid="{8F35E70E-03AB-4A07-A16B-5674CEFA35B3}"/>
    <cellStyle name="Opomba 6 7 3" xfId="1952" xr:uid="{CCDC2FE6-DE58-46A7-A3A4-4BE5153C918B}"/>
    <cellStyle name="Opomba 6 7 4" xfId="1953" xr:uid="{5BD6BC7F-B831-4628-9593-E6C1D38FE137}"/>
    <cellStyle name="Opomba 6 7 5" xfId="1954" xr:uid="{762DCB1D-2812-45A6-8A03-5E42D1D3A481}"/>
    <cellStyle name="Opomba 6 8" xfId="1955" xr:uid="{817ADD9C-515F-4E3B-94C0-A7105C3313B3}"/>
    <cellStyle name="Opomba 6 8 2" xfId="1956" xr:uid="{316C5335-39A0-4031-816E-7AB7B6CBB5CD}"/>
    <cellStyle name="Opomba 6 8 3" xfId="1957" xr:uid="{CBC72665-E5E1-431E-90BC-7602065FE90F}"/>
    <cellStyle name="Opomba 6 8 4" xfId="1958" xr:uid="{DB7911A2-661A-4F85-A19A-8BE0E043317A}"/>
    <cellStyle name="Opomba 6 8 5" xfId="1959" xr:uid="{7136AB36-BA93-4CFD-8506-B76E6D0D48BE}"/>
    <cellStyle name="Opomba 6 9" xfId="1960" xr:uid="{39E5634A-13EA-4FCC-BBEF-657195161910}"/>
    <cellStyle name="Opomba 6 9 2" xfId="1961" xr:uid="{B8039740-A58C-4A68-8933-74847FEBD451}"/>
    <cellStyle name="Opomba 6 9 3" xfId="1962" xr:uid="{3628407A-934A-452C-BDFD-36CBC579EF7D}"/>
    <cellStyle name="Opomba 6 9 4" xfId="1963" xr:uid="{17AF3B63-7ED1-4828-9548-353DF7701877}"/>
    <cellStyle name="Opomba 6 9 5" xfId="1964" xr:uid="{F9D2A843-C4AC-414C-93F7-5F39291B401E}"/>
    <cellStyle name="Opomba 7" xfId="1965" xr:uid="{E68490EE-2563-4D60-8AD5-CE7CCA2D18BC}"/>
    <cellStyle name="Opomba 7 10" xfId="1966" xr:uid="{32741952-48CA-492D-9B09-256CC1A72731}"/>
    <cellStyle name="Opomba 7 10 2" xfId="1967" xr:uid="{07204BF9-D8ED-4565-9B75-69AA06050007}"/>
    <cellStyle name="Opomba 7 10 3" xfId="1968" xr:uid="{2D4C9F99-2AEC-47BB-BD4C-2F5D353384F6}"/>
    <cellStyle name="Opomba 7 10 4" xfId="1969" xr:uid="{01989BCB-F371-4B7C-A9C7-54AFEF80D58C}"/>
    <cellStyle name="Opomba 7 10 5" xfId="1970" xr:uid="{9D4B374F-F343-43B4-8EF5-E053EB587A4D}"/>
    <cellStyle name="Opomba 7 11" xfId="1971" xr:uid="{B1715130-1E15-44DA-AF02-711C2E2DA828}"/>
    <cellStyle name="Opomba 7 11 2" xfId="1972" xr:uid="{3870FA26-DDC1-4108-9208-BD0B84EC47A2}"/>
    <cellStyle name="Opomba 7 11 3" xfId="1973" xr:uid="{18B58646-63F0-417A-9A41-7866F9D79D1E}"/>
    <cellStyle name="Opomba 7 11 4" xfId="1974" xr:uid="{C8DE1855-7F1C-4179-904B-D0099B949EBA}"/>
    <cellStyle name="Opomba 7 11 5" xfId="1975" xr:uid="{4A99E66E-8689-4768-8D77-0D7B056559BD}"/>
    <cellStyle name="Opomba 7 12" xfId="1976" xr:uid="{013A20E4-8F98-4880-8F1C-053F36290E88}"/>
    <cellStyle name="Opomba 7 12 2" xfId="1977" xr:uid="{B698461B-799F-452A-8F9A-6B9C3F0239FD}"/>
    <cellStyle name="Opomba 7 12 3" xfId="1978" xr:uid="{6450C2B1-72E1-4680-B523-F854B246133E}"/>
    <cellStyle name="Opomba 7 12 4" xfId="1979" xr:uid="{9C6214B5-3B84-4BA0-BC8B-B62EA018E9B6}"/>
    <cellStyle name="Opomba 7 12 5" xfId="1980" xr:uid="{534C9E4D-4230-4AB2-B3C1-80D1FD1770A4}"/>
    <cellStyle name="Opomba 7 13" xfId="1981" xr:uid="{EB76AE70-3D3E-4532-BA07-4D6550D406F7}"/>
    <cellStyle name="Opomba 7 13 2" xfId="1982" xr:uid="{E2BEFA74-95E1-40A4-B798-5304FFF2D148}"/>
    <cellStyle name="Opomba 7 13 3" xfId="1983" xr:uid="{169CA94E-E374-4DBA-9127-450246E028AD}"/>
    <cellStyle name="Opomba 7 13 4" xfId="1984" xr:uid="{FDFDD3BD-37FF-451D-9815-4D23FC076D42}"/>
    <cellStyle name="Opomba 7 13 5" xfId="1985" xr:uid="{EB921BBE-5362-43BE-A75D-7BEC8A6BE63B}"/>
    <cellStyle name="Opomba 7 14" xfId="1986" xr:uid="{697175D0-1ECF-412A-94C6-0D8266D5C543}"/>
    <cellStyle name="Opomba 7 14 2" xfId="1987" xr:uid="{CE42EEA7-DD68-4631-BB10-3EC1FBF9FAFA}"/>
    <cellStyle name="Opomba 7 14 3" xfId="1988" xr:uid="{43763B88-C165-42FA-A2E3-DFEBC5293799}"/>
    <cellStyle name="Opomba 7 14 4" xfId="1989" xr:uid="{74B23A1F-8EBA-42B3-A619-3523C2C782B3}"/>
    <cellStyle name="Opomba 7 14 5" xfId="1990" xr:uid="{C16D1996-65F4-4A30-BBE5-43348B38EB07}"/>
    <cellStyle name="Opomba 7 15" xfId="1991" xr:uid="{C310EFD9-69AE-4489-9316-8E55F58F2B2E}"/>
    <cellStyle name="Opomba 7 15 2" xfId="1992" xr:uid="{83E2E887-F571-45E8-B43F-7C606896DDAD}"/>
    <cellStyle name="Opomba 7 15 3" xfId="1993" xr:uid="{BCEE4323-5D50-4D64-AFC7-DFD50BE2DDC3}"/>
    <cellStyle name="Opomba 7 15 4" xfId="1994" xr:uid="{8D7F0713-D492-4F2A-B808-1405085F3BF2}"/>
    <cellStyle name="Opomba 7 15 5" xfId="1995" xr:uid="{32663CBB-1423-4470-9D7B-0AFFFA942874}"/>
    <cellStyle name="Opomba 7 16" xfId="1996" xr:uid="{35800EF7-9FBC-40FE-8BAB-D99B4FA8C8AF}"/>
    <cellStyle name="Opomba 7 16 2" xfId="1997" xr:uid="{A712D15D-B303-4522-BAC0-0CDC0F9EF971}"/>
    <cellStyle name="Opomba 7 16 3" xfId="1998" xr:uid="{9720990F-7F60-4FA3-9593-C00C9DD3F3A0}"/>
    <cellStyle name="Opomba 7 16 4" xfId="1999" xr:uid="{B0E630D1-6CA9-464E-8DB0-41340AA94853}"/>
    <cellStyle name="Opomba 7 16 5" xfId="2000" xr:uid="{C818AF0D-8A25-4CAA-ADFA-CF5FA2949D19}"/>
    <cellStyle name="Opomba 7 17" xfId="2001" xr:uid="{BC5A6842-EA3C-4DBC-8F2F-38DCACB31AA7}"/>
    <cellStyle name="Opomba 7 17 2" xfId="2002" xr:uid="{2287E474-ADC4-4B1F-8F98-59127B755491}"/>
    <cellStyle name="Opomba 7 17 3" xfId="2003" xr:uid="{ECF3FB99-EDB8-4D3C-87E3-38E9B61B721A}"/>
    <cellStyle name="Opomba 7 17 4" xfId="2004" xr:uid="{D45A787B-2EE2-4BA9-B1ED-295E91994130}"/>
    <cellStyle name="Opomba 7 17 5" xfId="2005" xr:uid="{1888AAB1-8D27-4EB5-9C80-B2444B963455}"/>
    <cellStyle name="Opomba 7 18" xfId="2006" xr:uid="{95CF1895-05B2-4565-B3B8-8424F2450884}"/>
    <cellStyle name="Opomba 7 18 2" xfId="2007" xr:uid="{B66AF4D2-B992-4EDC-8B4F-8955B216E971}"/>
    <cellStyle name="Opomba 7 18 3" xfId="2008" xr:uid="{6E25EBA6-BA65-4F67-AE62-F35ADF47AB54}"/>
    <cellStyle name="Opomba 7 18 4" xfId="2009" xr:uid="{98B2E441-FC0F-4518-8EF8-E0CE44775EFE}"/>
    <cellStyle name="Opomba 7 18 5" xfId="2010" xr:uid="{5D45105B-8B3C-4DF4-8E97-9338D82BC263}"/>
    <cellStyle name="Opomba 7 19" xfId="2011" xr:uid="{BD56D7DD-9A7A-49E1-B555-12EA983C84F9}"/>
    <cellStyle name="Opomba 7 19 2" xfId="2012" xr:uid="{D47435B4-5C15-46F1-BC9C-5546396252C1}"/>
    <cellStyle name="Opomba 7 19 3" xfId="2013" xr:uid="{03E32FFE-E8FC-478A-BAB4-90092E9CF7F3}"/>
    <cellStyle name="Opomba 7 19 4" xfId="2014" xr:uid="{3331A566-7696-490E-AFEB-5FFC1ACF1A34}"/>
    <cellStyle name="Opomba 7 19 5" xfId="2015" xr:uid="{B63CB369-E2A5-45CA-BDDB-EBF91E4583B6}"/>
    <cellStyle name="Opomba 7 2" xfId="2016" xr:uid="{D1D5CECB-A5FE-4551-B66B-866BB84D0D49}"/>
    <cellStyle name="Opomba 7 20" xfId="2017" xr:uid="{0B8560FE-6176-4277-BF97-367037143785}"/>
    <cellStyle name="Opomba 7 20 2" xfId="2018" xr:uid="{2DBA5E23-F2F2-4F2E-9FA8-6D7EC3EED8C8}"/>
    <cellStyle name="Opomba 7 20 3" xfId="2019" xr:uid="{95C45A63-AE35-4404-AC85-F47217197283}"/>
    <cellStyle name="Opomba 7 20 4" xfId="2020" xr:uid="{985DE18B-6E2B-47D9-AEFA-4E4281ED589D}"/>
    <cellStyle name="Opomba 7 20 5" xfId="2021" xr:uid="{FE49BA10-EE16-495B-B923-15BFC5D4268C}"/>
    <cellStyle name="Opomba 7 21" xfId="2022" xr:uid="{AFDDE547-B84A-4DC8-9E64-47FC7C9C65C0}"/>
    <cellStyle name="Opomba 7 21 2" xfId="2023" xr:uid="{DE4BA83F-3311-4031-9500-1372747E947E}"/>
    <cellStyle name="Opomba 7 21 3" xfId="2024" xr:uid="{521DD131-2421-4AD6-B3BB-FE9AE107DCF2}"/>
    <cellStyle name="Opomba 7 21 4" xfId="2025" xr:uid="{4FD73331-077D-47BF-B444-DCC3250CF5A5}"/>
    <cellStyle name="Opomba 7 21 5" xfId="2026" xr:uid="{88697B08-734A-43E6-ADA0-E5A30777DCCF}"/>
    <cellStyle name="Opomba 7 22" xfId="2027" xr:uid="{AB4CCBF9-F38A-493F-A8E3-6D431CB0B578}"/>
    <cellStyle name="Opomba 7 22 2" xfId="2028" xr:uid="{237CF78D-EBBE-4668-8F4A-06F1DDECE81D}"/>
    <cellStyle name="Opomba 7 22 3" xfId="2029" xr:uid="{699E720A-C454-4FF1-B0FC-54DFD8E9D9E6}"/>
    <cellStyle name="Opomba 7 22 4" xfId="2030" xr:uid="{39CA36E1-0A05-4427-905A-DB97903D9176}"/>
    <cellStyle name="Opomba 7 22 5" xfId="2031" xr:uid="{6E27A1F6-8E29-4433-84B2-8E0B3B4D2F56}"/>
    <cellStyle name="Opomba 7 23" xfId="2032" xr:uid="{6B39FD8A-24ED-4626-AF26-424AB2FCAD6A}"/>
    <cellStyle name="Opomba 7 23 2" xfId="2033" xr:uid="{EB2CA574-FBD0-4B2B-AD43-C8A75C608E43}"/>
    <cellStyle name="Opomba 7 23 3" xfId="2034" xr:uid="{0E36254E-E1A7-4DB8-9F51-5EB4629ACAD8}"/>
    <cellStyle name="Opomba 7 23 4" xfId="2035" xr:uid="{42FE37D3-B7AB-49E4-A43A-E7242E75264F}"/>
    <cellStyle name="Opomba 7 23 5" xfId="2036" xr:uid="{8FE6BDD8-D80B-484A-B3A9-EFE490C14F78}"/>
    <cellStyle name="Opomba 7 24" xfId="2037" xr:uid="{0DEAB4F5-72B9-4745-BFB7-B7148946DBFC}"/>
    <cellStyle name="Opomba 7 24 2" xfId="2038" xr:uid="{450AA2DA-0ACC-42F0-B55E-F66595933942}"/>
    <cellStyle name="Opomba 7 24 3" xfId="2039" xr:uid="{983FC7D1-DFA7-4C89-8753-FCD22068E7A4}"/>
    <cellStyle name="Opomba 7 24 4" xfId="2040" xr:uid="{312EF656-191B-4645-8EFB-A84B0BFF3DC8}"/>
    <cellStyle name="Opomba 7 24 5" xfId="2041" xr:uid="{31AA9CA6-712A-4FB0-ADCB-A9013D18416D}"/>
    <cellStyle name="Opomba 7 25" xfId="2042" xr:uid="{8B2B14EB-FE20-48B7-9824-D34B915BC1E1}"/>
    <cellStyle name="Opomba 7 26" xfId="2043" xr:uid="{85270ADA-4344-466A-873F-F6ACA25E3849}"/>
    <cellStyle name="Opomba 7 27" xfId="2044" xr:uid="{73533334-2BD4-4A62-9AEA-22AADCA9C26F}"/>
    <cellStyle name="Opomba 7 28" xfId="2045" xr:uid="{2479A267-8494-4225-B0F2-010EF05425B4}"/>
    <cellStyle name="Opomba 7 29" xfId="2046" xr:uid="{D2DF2896-1622-46FA-957D-38CDC81D47C0}"/>
    <cellStyle name="Opomba 7 3" xfId="2047" xr:uid="{DCF626A3-3EE7-4D36-B6E8-B4AD72A78D3E}"/>
    <cellStyle name="Opomba 7 30" xfId="2048" xr:uid="{BDB347D5-6867-4125-9278-7683C918794D}"/>
    <cellStyle name="Opomba 7 31" xfId="2049" xr:uid="{FE4A8109-BE08-4A7E-B149-83E55CF3C4CA}"/>
    <cellStyle name="Opomba 7 4" xfId="2050" xr:uid="{AE69F3A4-7137-41F5-AFD3-7BA662561F3D}"/>
    <cellStyle name="Opomba 7 5" xfId="2051" xr:uid="{4611A51C-AE51-4055-A9AF-48375E492580}"/>
    <cellStyle name="Opomba 7 6" xfId="2052" xr:uid="{7335B9A9-01B2-4C38-B3A1-387D8768C4F9}"/>
    <cellStyle name="Opomba 7 6 2" xfId="2053" xr:uid="{13B2D854-62AA-46F4-BDBC-7611212B0193}"/>
    <cellStyle name="Opomba 7 6 3" xfId="2054" xr:uid="{AC0F87D7-F3BE-49A5-B9B0-DB6E9D872D58}"/>
    <cellStyle name="Opomba 7 6 4" xfId="2055" xr:uid="{DFBBD843-5F2C-4CF9-93AA-3F589360E879}"/>
    <cellStyle name="Opomba 7 6 5" xfId="2056" xr:uid="{FAA733DB-94BE-449E-81B8-4DE184CF2D9E}"/>
    <cellStyle name="Opomba 7 7" xfId="2057" xr:uid="{3C26D6E9-FC4D-4C82-9E38-4937FBE8822E}"/>
    <cellStyle name="Opomba 7 7 2" xfId="2058" xr:uid="{5EEDA019-FF71-42C5-96FA-03E5B7B1E1B6}"/>
    <cellStyle name="Opomba 7 7 3" xfId="2059" xr:uid="{D03D3006-EC84-4A2D-9F14-7CCA3C2CB503}"/>
    <cellStyle name="Opomba 7 7 4" xfId="2060" xr:uid="{3A581FB1-BC95-4AA0-AA6C-7C06E8D3B3A7}"/>
    <cellStyle name="Opomba 7 7 5" xfId="2061" xr:uid="{5FFC6757-44D6-4821-9B8F-DCAF0CD8C30A}"/>
    <cellStyle name="Opomba 7 8" xfId="2062" xr:uid="{6B280E92-7DA9-412F-BAFD-A73128C0F895}"/>
    <cellStyle name="Opomba 7 8 2" xfId="2063" xr:uid="{6B22E604-CB30-40C1-AA1F-1006D666A553}"/>
    <cellStyle name="Opomba 7 8 3" xfId="2064" xr:uid="{1586EE35-3B46-429A-905F-40C69185C775}"/>
    <cellStyle name="Opomba 7 8 4" xfId="2065" xr:uid="{98181C9E-8788-437C-BBAE-7031D318836D}"/>
    <cellStyle name="Opomba 7 8 5" xfId="2066" xr:uid="{1A650AE1-0551-42BB-AB85-3BC6366C67FC}"/>
    <cellStyle name="Opomba 7 9" xfId="2067" xr:uid="{321B48DD-C3D2-47EB-A776-E1DC36A656B2}"/>
    <cellStyle name="Opomba 7 9 2" xfId="2068" xr:uid="{8CDD7BBF-F0A6-4E91-A698-4CEFC7B162C1}"/>
    <cellStyle name="Opomba 7 9 3" xfId="2069" xr:uid="{4224BA33-58C4-4888-8D8F-BB606F3473A1}"/>
    <cellStyle name="Opomba 7 9 4" xfId="2070" xr:uid="{ABA1EC2D-5BDC-43CB-ABAA-704FB2F6655B}"/>
    <cellStyle name="Opomba 7 9 5" xfId="2071" xr:uid="{0A95E610-E806-4CAA-8379-4728B3B43CB0}"/>
    <cellStyle name="Opomba 8" xfId="2072" xr:uid="{A68E765C-B712-462B-B700-3091BD05D4AE}"/>
    <cellStyle name="Opomba 8 10" xfId="2073" xr:uid="{355FC2DE-CA85-4FD1-B59E-75230DDB5240}"/>
    <cellStyle name="Opomba 8 10 2" xfId="2074" xr:uid="{D3EA613D-43F9-4E8F-B737-D8F396F0E444}"/>
    <cellStyle name="Opomba 8 10 3" xfId="2075" xr:uid="{6484535B-873B-4619-A65F-65AAE1C0A078}"/>
    <cellStyle name="Opomba 8 10 4" xfId="2076" xr:uid="{A9DF14D2-8F04-4545-813D-A86E9AF0CB5F}"/>
    <cellStyle name="Opomba 8 10 5" xfId="2077" xr:uid="{39325023-61B0-46BB-9E2D-B40756A46F67}"/>
    <cellStyle name="Opomba 8 11" xfId="2078" xr:uid="{15C5C554-A6F4-42D8-910A-F23BBF281C5D}"/>
    <cellStyle name="Opomba 8 11 2" xfId="2079" xr:uid="{9906262F-18C3-4865-9298-F908CBDE99BC}"/>
    <cellStyle name="Opomba 8 11 3" xfId="2080" xr:uid="{6A5DB702-A0F2-40AC-BD1B-3E46491E206A}"/>
    <cellStyle name="Opomba 8 11 4" xfId="2081" xr:uid="{D8010CEC-B272-4204-8158-A77E8BAF967F}"/>
    <cellStyle name="Opomba 8 11 5" xfId="2082" xr:uid="{3D71069B-B919-4729-8249-89B799D22487}"/>
    <cellStyle name="Opomba 8 12" xfId="2083" xr:uid="{3DD57D3A-1DD0-41C4-A7FB-FC613F19065D}"/>
    <cellStyle name="Opomba 8 12 2" xfId="2084" xr:uid="{6280D338-4195-456C-B987-994E3D092F2C}"/>
    <cellStyle name="Opomba 8 12 3" xfId="2085" xr:uid="{0FD5D6F0-C27B-4964-A41A-EBF248FE427B}"/>
    <cellStyle name="Opomba 8 12 4" xfId="2086" xr:uid="{9567EE28-3830-42B7-8BA6-59E42160041D}"/>
    <cellStyle name="Opomba 8 12 5" xfId="2087" xr:uid="{99FCE933-67C1-4A5D-9E3A-A08C60F8772B}"/>
    <cellStyle name="Opomba 8 13" xfId="2088" xr:uid="{C6D8C8BD-5F79-43EC-84CC-D456C13DDBAB}"/>
    <cellStyle name="Opomba 8 13 2" xfId="2089" xr:uid="{05428EFB-D8AD-41AE-9D57-D29D371AD438}"/>
    <cellStyle name="Opomba 8 13 3" xfId="2090" xr:uid="{136BFE4A-3159-4C8F-AE5A-7361EBBE251D}"/>
    <cellStyle name="Opomba 8 13 4" xfId="2091" xr:uid="{243D7912-D1BF-4CB5-A395-C4B5F03CB8D6}"/>
    <cellStyle name="Opomba 8 13 5" xfId="2092" xr:uid="{CE83E115-2EB9-4607-9458-30BD023E81BC}"/>
    <cellStyle name="Opomba 8 14" xfId="2093" xr:uid="{92CB8943-2B9F-4E84-9DA7-29F1A9A7C6CA}"/>
    <cellStyle name="Opomba 8 14 2" xfId="2094" xr:uid="{A40DAC58-E53E-4162-A2F5-B84D60B565AC}"/>
    <cellStyle name="Opomba 8 14 3" xfId="2095" xr:uid="{F6518637-A2D2-4134-AD06-17046C9B627D}"/>
    <cellStyle name="Opomba 8 14 4" xfId="2096" xr:uid="{63023885-626B-4E2C-BFF4-93BC637C7C7A}"/>
    <cellStyle name="Opomba 8 14 5" xfId="2097" xr:uid="{03B44238-4365-4891-84B7-ED85BB307276}"/>
    <cellStyle name="Opomba 8 15" xfId="2098" xr:uid="{CF59FBA9-72A2-42BC-8A7E-385849F2AB8F}"/>
    <cellStyle name="Opomba 8 15 2" xfId="2099" xr:uid="{3DCD3481-BCFF-48EF-A6A8-AAEA1EF1FAEF}"/>
    <cellStyle name="Opomba 8 15 3" xfId="2100" xr:uid="{3F6AF519-1524-4A91-A2C7-60CF235D0555}"/>
    <cellStyle name="Opomba 8 15 4" xfId="2101" xr:uid="{0ABC67F8-B719-46E2-9D70-71B3E15EEBBB}"/>
    <cellStyle name="Opomba 8 15 5" xfId="2102" xr:uid="{EB23B886-3295-44E3-9A48-3456ECAD409A}"/>
    <cellStyle name="Opomba 8 16" xfId="2103" xr:uid="{A74D6472-1236-4C51-8BD3-269C9BC5B093}"/>
    <cellStyle name="Opomba 8 16 2" xfId="2104" xr:uid="{0F144EDF-B086-4696-843F-2E256C30AA5F}"/>
    <cellStyle name="Opomba 8 16 3" xfId="2105" xr:uid="{1EB28FA1-927B-4213-B0D6-81DDEF65176E}"/>
    <cellStyle name="Opomba 8 16 4" xfId="2106" xr:uid="{D41A1ACD-E470-4035-85F9-A5270B62B4B9}"/>
    <cellStyle name="Opomba 8 16 5" xfId="2107" xr:uid="{FA2CC4EE-64EC-4178-B6BD-3BC8958DF2C5}"/>
    <cellStyle name="Opomba 8 17" xfId="2108" xr:uid="{E2E24172-4DFB-4B85-910F-F355E81F4C12}"/>
    <cellStyle name="Opomba 8 17 2" xfId="2109" xr:uid="{447341EE-5429-403B-A3D8-128C0EC293F4}"/>
    <cellStyle name="Opomba 8 17 3" xfId="2110" xr:uid="{F8E464F1-2E94-4B1A-9D7B-B0BBD2DE2C28}"/>
    <cellStyle name="Opomba 8 17 4" xfId="2111" xr:uid="{8C0AB0AF-BF8A-4E52-9749-8C2B8C446332}"/>
    <cellStyle name="Opomba 8 17 5" xfId="2112" xr:uid="{4CDBB93A-6F59-4CD3-B0ED-C81DC392EF5E}"/>
    <cellStyle name="Opomba 8 18" xfId="2113" xr:uid="{1FC18816-37D1-47F7-97B7-9F6422EFC711}"/>
    <cellStyle name="Opomba 8 18 2" xfId="2114" xr:uid="{F4D4BF48-09D7-44BB-BE2B-CFC4129B117A}"/>
    <cellStyle name="Opomba 8 18 3" xfId="2115" xr:uid="{E3147C51-81BA-40A8-8172-E4CE9F8CC596}"/>
    <cellStyle name="Opomba 8 18 4" xfId="2116" xr:uid="{01B78ABE-111C-405B-91FC-C0F4D5C8E2D8}"/>
    <cellStyle name="Opomba 8 18 5" xfId="2117" xr:uid="{9A01D467-87CD-4191-99AF-A079715D9E39}"/>
    <cellStyle name="Opomba 8 19" xfId="2118" xr:uid="{FED2C9DB-4CAA-459D-861F-AD714B7278B2}"/>
    <cellStyle name="Opomba 8 19 2" xfId="2119" xr:uid="{420D3ACC-28B2-4F8B-9D47-5F18899E729A}"/>
    <cellStyle name="Opomba 8 19 3" xfId="2120" xr:uid="{59603FC1-CDAD-4FE7-986B-4A120F24B5A1}"/>
    <cellStyle name="Opomba 8 19 4" xfId="2121" xr:uid="{900E7F05-F561-4F1F-9FB1-BAD7E1BCC964}"/>
    <cellStyle name="Opomba 8 19 5" xfId="2122" xr:uid="{9D1AECDF-87BF-42CE-914D-E16DF57BA42E}"/>
    <cellStyle name="Opomba 8 2" xfId="2123" xr:uid="{FB67D9D6-0708-4A2C-A9D2-568E04D32F55}"/>
    <cellStyle name="Opomba 8 20" xfId="2124" xr:uid="{63BCBB0C-210C-4F80-A865-38F6B4ECDFF7}"/>
    <cellStyle name="Opomba 8 20 2" xfId="2125" xr:uid="{CFAFB397-84F8-4392-B7EF-F0E33492B419}"/>
    <cellStyle name="Opomba 8 20 3" xfId="2126" xr:uid="{52DCF4A8-494E-4878-9FAC-7FBBD313AC21}"/>
    <cellStyle name="Opomba 8 20 4" xfId="2127" xr:uid="{6DB2CDE5-1038-4081-86E3-4CEB65E09959}"/>
    <cellStyle name="Opomba 8 20 5" xfId="2128" xr:uid="{4F0AB3F2-220C-4725-9B20-C2CAC87DC42F}"/>
    <cellStyle name="Opomba 8 21" xfId="2129" xr:uid="{A44A02D3-9097-4EBD-A933-361EFFDFB284}"/>
    <cellStyle name="Opomba 8 21 2" xfId="2130" xr:uid="{478612D6-A207-4B8F-B9E9-DC7E4693A3DB}"/>
    <cellStyle name="Opomba 8 21 3" xfId="2131" xr:uid="{62A58F91-1039-4C89-BC25-86E767ACB503}"/>
    <cellStyle name="Opomba 8 21 4" xfId="2132" xr:uid="{4C5DF7A8-E6D8-4C35-8649-34991A649C24}"/>
    <cellStyle name="Opomba 8 21 5" xfId="2133" xr:uid="{7FF6F768-6E8C-4910-B2C0-9136BB2DA035}"/>
    <cellStyle name="Opomba 8 22" xfId="2134" xr:uid="{B6BB98E8-6D0E-4A8F-8642-7328CFFBC5CA}"/>
    <cellStyle name="Opomba 8 22 2" xfId="2135" xr:uid="{51C3F0E6-D332-4146-8AD0-6AA25CEE23EF}"/>
    <cellStyle name="Opomba 8 22 3" xfId="2136" xr:uid="{3E938DED-4AAA-44B7-92AC-B9B61C7D7B7B}"/>
    <cellStyle name="Opomba 8 22 4" xfId="2137" xr:uid="{1A0FDEFA-4911-488C-8650-E4E595D3B176}"/>
    <cellStyle name="Opomba 8 22 5" xfId="2138" xr:uid="{C47A83D4-D610-42A9-BDF2-BAB11D0832EB}"/>
    <cellStyle name="Opomba 8 23" xfId="2139" xr:uid="{227E9E47-7858-417B-BB7F-5DA9103CEFAC}"/>
    <cellStyle name="Opomba 8 23 2" xfId="2140" xr:uid="{DBE55CB4-C64C-4519-B168-AA0C6D4A2C88}"/>
    <cellStyle name="Opomba 8 23 3" xfId="2141" xr:uid="{23187501-65B9-4A57-9341-06C8C5BF3DAF}"/>
    <cellStyle name="Opomba 8 23 4" xfId="2142" xr:uid="{E278B5CD-20E0-4355-9CAD-3C2EA39FCEE8}"/>
    <cellStyle name="Opomba 8 23 5" xfId="2143" xr:uid="{BB5B6FA1-5087-4303-8AD9-1C2422C93F26}"/>
    <cellStyle name="Opomba 8 24" xfId="2144" xr:uid="{59A55847-8F8C-4A28-8947-75A742DF0666}"/>
    <cellStyle name="Opomba 8 24 2" xfId="2145" xr:uid="{424609C2-7326-48E7-A180-155C95027C48}"/>
    <cellStyle name="Opomba 8 24 3" xfId="2146" xr:uid="{E5BD7460-5D3E-4365-A88E-462394F63818}"/>
    <cellStyle name="Opomba 8 24 4" xfId="2147" xr:uid="{0D7C73E8-990D-44F8-A9D3-A791B1C8E59B}"/>
    <cellStyle name="Opomba 8 24 5" xfId="2148" xr:uid="{CC05A185-8EDD-48A9-B5A1-F25F349E1512}"/>
    <cellStyle name="Opomba 8 25" xfId="2149" xr:uid="{F67ADC99-DCC0-4BE7-A298-627546B9DC28}"/>
    <cellStyle name="Opomba 8 26" xfId="2150" xr:uid="{A90EA79C-A903-4DC6-8422-A446DB068860}"/>
    <cellStyle name="Opomba 8 27" xfId="2151" xr:uid="{7CF90049-26A2-4490-9DAD-50E074FF3BEA}"/>
    <cellStyle name="Opomba 8 28" xfId="2152" xr:uid="{ABD410D5-2C60-422A-B85A-FEF4425D73C2}"/>
    <cellStyle name="Opomba 8 29" xfId="2153" xr:uid="{9B9F5C6D-EF2A-41ED-AC20-F5FF6289DD79}"/>
    <cellStyle name="Opomba 8 3" xfId="2154" xr:uid="{8C8215DD-BF1C-4377-B62E-7AF5AF850FD6}"/>
    <cellStyle name="Opomba 8 30" xfId="2155" xr:uid="{C3F1003A-1DF4-473B-B7FD-F71EC549EA32}"/>
    <cellStyle name="Opomba 8 31" xfId="2156" xr:uid="{5471EF3C-4310-4AE5-BB61-A229C34F27EA}"/>
    <cellStyle name="Opomba 8 4" xfId="2157" xr:uid="{8C17304E-91E3-4A94-B091-27230AB33D8C}"/>
    <cellStyle name="Opomba 8 5" xfId="2158" xr:uid="{8493447F-C551-4C73-ACB6-6545201DC5A7}"/>
    <cellStyle name="Opomba 8 6" xfId="2159" xr:uid="{D5E69D24-448C-4817-B8F8-89D74C1259E4}"/>
    <cellStyle name="Opomba 8 6 2" xfId="2160" xr:uid="{3C80425A-2092-4D13-930C-A0B356D75639}"/>
    <cellStyle name="Opomba 8 6 3" xfId="2161" xr:uid="{09C083AD-F99E-4782-B65D-B59F9A18C8A1}"/>
    <cellStyle name="Opomba 8 6 4" xfId="2162" xr:uid="{02F88125-7322-4B87-8FC7-CF2E3703E621}"/>
    <cellStyle name="Opomba 8 6 5" xfId="2163" xr:uid="{A72BCF4F-009E-40BB-8DA6-CCB761DC6B69}"/>
    <cellStyle name="Opomba 8 7" xfId="2164" xr:uid="{5347D270-CF92-4DC2-9FD7-6C0B757B6A8F}"/>
    <cellStyle name="Opomba 8 7 2" xfId="2165" xr:uid="{6A7A1E89-E1E7-4E5F-88A2-7DCC71CD1DEE}"/>
    <cellStyle name="Opomba 8 7 3" xfId="2166" xr:uid="{2402787F-EEA0-484E-A882-31C19D8D37F5}"/>
    <cellStyle name="Opomba 8 7 4" xfId="2167" xr:uid="{D5DA8A5F-FD74-4754-AE6F-5A406AFA0ED5}"/>
    <cellStyle name="Opomba 8 7 5" xfId="2168" xr:uid="{10CAFB0E-E9B4-4BC0-91CF-8D379368F98A}"/>
    <cellStyle name="Opomba 8 8" xfId="2169" xr:uid="{49F727A3-FB95-42F0-8358-D22292ED4EBC}"/>
    <cellStyle name="Opomba 8 8 2" xfId="2170" xr:uid="{E6FA1438-1400-4807-A9B7-782059C94C8D}"/>
    <cellStyle name="Opomba 8 8 3" xfId="2171" xr:uid="{E821967A-9994-4384-9263-10A6AD323BBE}"/>
    <cellStyle name="Opomba 8 8 4" xfId="2172" xr:uid="{B382CC02-FEA5-48E7-8F0F-B3BDF04EDD28}"/>
    <cellStyle name="Opomba 8 8 5" xfId="2173" xr:uid="{D421DF00-9733-47BE-8BD6-BEE9495A6DA7}"/>
    <cellStyle name="Opomba 8 9" xfId="2174" xr:uid="{A2175509-90BB-481A-B110-EE680FB63396}"/>
    <cellStyle name="Opomba 8 9 2" xfId="2175" xr:uid="{DC42FEC0-49A5-4C8A-A4AA-05F7C1739869}"/>
    <cellStyle name="Opomba 8 9 3" xfId="2176" xr:uid="{BA6D2B28-BFD5-4B21-9A22-79C6169104AA}"/>
    <cellStyle name="Opomba 8 9 4" xfId="2177" xr:uid="{83ABF619-231A-4DE5-9431-87C3C5479AF6}"/>
    <cellStyle name="Opomba 8 9 5" xfId="2178" xr:uid="{93D123DB-9EB8-4ED2-BB9D-0A760AA34497}"/>
    <cellStyle name="Opomba 9" xfId="2179" xr:uid="{B2EA5701-5649-4F76-8B99-E677B357E1F4}"/>
    <cellStyle name="Opomba 9 10" xfId="2180" xr:uid="{A80F19B1-FCB2-4352-B3C9-4323D6B432E6}"/>
    <cellStyle name="Opomba 9 10 2" xfId="2181" xr:uid="{8ECC8820-4393-44A0-A20A-765F3F39C148}"/>
    <cellStyle name="Opomba 9 10 3" xfId="2182" xr:uid="{205E15C7-1A3D-4EE9-AE2B-8C2206E35C02}"/>
    <cellStyle name="Opomba 9 10 4" xfId="2183" xr:uid="{B5FE8C9B-8900-4294-90F4-34409D77E598}"/>
    <cellStyle name="Opomba 9 10 5" xfId="2184" xr:uid="{1811E151-B7D0-4A84-9D6B-24A2CAC5B398}"/>
    <cellStyle name="Opomba 9 11" xfId="2185" xr:uid="{7B5C233A-F14F-4C3C-A2B1-232A21DD6967}"/>
    <cellStyle name="Opomba 9 11 2" xfId="2186" xr:uid="{4AF0FDF7-8B81-4FFB-9CC3-48C9805979F2}"/>
    <cellStyle name="Opomba 9 11 3" xfId="2187" xr:uid="{351B0327-9996-4F67-A3E8-CF4FF1AD7789}"/>
    <cellStyle name="Opomba 9 11 4" xfId="2188" xr:uid="{E1C6E437-0237-49A3-943A-9F8D430E993D}"/>
    <cellStyle name="Opomba 9 11 5" xfId="2189" xr:uid="{EAB7F800-C0B2-449C-A410-975A3457EFEF}"/>
    <cellStyle name="Opomba 9 12" xfId="2190" xr:uid="{DB0DCAE3-A77D-45F2-9877-411CD90E8935}"/>
    <cellStyle name="Opomba 9 12 2" xfId="2191" xr:uid="{9BC0AE9E-6CE7-4412-B0FC-1215ABAEFF16}"/>
    <cellStyle name="Opomba 9 12 3" xfId="2192" xr:uid="{D4688700-A5E9-41FD-981F-38F9F23508FB}"/>
    <cellStyle name="Opomba 9 12 4" xfId="2193" xr:uid="{041C6CC4-57B8-4A12-8DBF-DFA511E2BFBD}"/>
    <cellStyle name="Opomba 9 12 5" xfId="2194" xr:uid="{BF4D29E0-A785-4AFD-B5D0-1E6089DA4FF0}"/>
    <cellStyle name="Opomba 9 13" xfId="2195" xr:uid="{07C338E4-C9F4-421F-95F7-CA25B4705249}"/>
    <cellStyle name="Opomba 9 13 2" xfId="2196" xr:uid="{64CB4194-9EDB-47A2-B0F9-C3DCB8C8B2AE}"/>
    <cellStyle name="Opomba 9 13 3" xfId="2197" xr:uid="{198DBBF1-5221-47C6-925A-7783FDC9E87E}"/>
    <cellStyle name="Opomba 9 13 4" xfId="2198" xr:uid="{6F19A389-06FC-4D0E-AD2C-D6F48C8A1160}"/>
    <cellStyle name="Opomba 9 13 5" xfId="2199" xr:uid="{5B24CEB3-68A2-4D7F-9FD9-C1BBC47C2D7E}"/>
    <cellStyle name="Opomba 9 14" xfId="2200" xr:uid="{D4990637-1CBF-4649-8C4E-F6FEBFE076FF}"/>
    <cellStyle name="Opomba 9 14 2" xfId="2201" xr:uid="{4950EB6F-22E3-4F7A-AE59-427140AC474F}"/>
    <cellStyle name="Opomba 9 14 3" xfId="2202" xr:uid="{D7B8A0CB-1212-4897-B36E-0BAB5A1F4F9C}"/>
    <cellStyle name="Opomba 9 14 4" xfId="2203" xr:uid="{41B7B830-28A1-4BF6-8311-797C4E0E773F}"/>
    <cellStyle name="Opomba 9 14 5" xfId="2204" xr:uid="{FEF1C3BA-EF13-4402-A44F-77691F4AF978}"/>
    <cellStyle name="Opomba 9 15" xfId="2205" xr:uid="{905BFD27-0A9C-4B52-B596-B50A70C7230E}"/>
    <cellStyle name="Opomba 9 15 2" xfId="2206" xr:uid="{FA32E3A1-4EE1-436B-86E6-634DF76CF090}"/>
    <cellStyle name="Opomba 9 15 3" xfId="2207" xr:uid="{A7BDF5F5-EFB7-4275-8BF4-1D8211A96186}"/>
    <cellStyle name="Opomba 9 15 4" xfId="2208" xr:uid="{4100FDE5-C74F-46FB-9C9A-AB1D0194C8DF}"/>
    <cellStyle name="Opomba 9 15 5" xfId="2209" xr:uid="{6E809E5F-7790-4F01-B3DB-3EF8E96D7559}"/>
    <cellStyle name="Opomba 9 16" xfId="2210" xr:uid="{0E00137D-3558-49C8-AF1D-55660241463F}"/>
    <cellStyle name="Opomba 9 16 2" xfId="2211" xr:uid="{6AB38E4B-B030-4130-B882-C884C6DE7746}"/>
    <cellStyle name="Opomba 9 16 3" xfId="2212" xr:uid="{430AAB4D-8672-4F92-87BE-A4E0A0E37640}"/>
    <cellStyle name="Opomba 9 16 4" xfId="2213" xr:uid="{D3A8EB23-3E2F-4305-A322-1400B383FF42}"/>
    <cellStyle name="Opomba 9 16 5" xfId="2214" xr:uid="{A57B31E2-CEF1-4DB5-8B1E-89C7DB1E804B}"/>
    <cellStyle name="Opomba 9 17" xfId="2215" xr:uid="{4521C8E5-6BCB-4152-B036-8EC801C54428}"/>
    <cellStyle name="Opomba 9 17 2" xfId="2216" xr:uid="{25834845-B121-45C5-B0A0-0896B07BD38D}"/>
    <cellStyle name="Opomba 9 17 3" xfId="2217" xr:uid="{3459DCA8-D16A-477F-8918-675F7DA2C08D}"/>
    <cellStyle name="Opomba 9 17 4" xfId="2218" xr:uid="{30AC43B4-5252-49A6-AB8B-408D020C9DE0}"/>
    <cellStyle name="Opomba 9 17 5" xfId="2219" xr:uid="{77C12BA6-22D8-4BBD-B02D-032846D2C2DA}"/>
    <cellStyle name="Opomba 9 18" xfId="2220" xr:uid="{11CF1EB0-077E-43B8-8F7E-400CEC65B5EB}"/>
    <cellStyle name="Opomba 9 18 2" xfId="2221" xr:uid="{79594FC1-830C-48BC-83AA-DE4810C3048C}"/>
    <cellStyle name="Opomba 9 18 3" xfId="2222" xr:uid="{38AF07F5-73DF-4A40-BF2B-EC3CA348FA5B}"/>
    <cellStyle name="Opomba 9 18 4" xfId="2223" xr:uid="{B4268AB9-15E3-497F-92D1-22D521A4A2CB}"/>
    <cellStyle name="Opomba 9 18 5" xfId="2224" xr:uid="{ED403E76-3CC4-4400-AFC8-2DD728F5779C}"/>
    <cellStyle name="Opomba 9 19" xfId="2225" xr:uid="{09EB7649-8902-4FA9-915B-B556BF9F731E}"/>
    <cellStyle name="Opomba 9 19 2" xfId="2226" xr:uid="{78F10C3E-7C3E-42AA-BF44-B33AD97CB341}"/>
    <cellStyle name="Opomba 9 19 3" xfId="2227" xr:uid="{D87C6097-4D99-467B-AF39-62E42CF9A945}"/>
    <cellStyle name="Opomba 9 19 4" xfId="2228" xr:uid="{F6F17414-9B17-44C8-B77C-B94AAB35CA12}"/>
    <cellStyle name="Opomba 9 19 5" xfId="2229" xr:uid="{D18B5784-8470-4050-8D19-BADDCF906C3E}"/>
    <cellStyle name="Opomba 9 2" xfId="2230" xr:uid="{52AF2B27-2090-4E09-947C-86AC1FE96862}"/>
    <cellStyle name="Opomba 9 20" xfId="2231" xr:uid="{36BC8C3B-4CF6-4187-A1FE-B543340AE1EC}"/>
    <cellStyle name="Opomba 9 20 2" xfId="2232" xr:uid="{2F657251-0553-4436-B896-482F367A991E}"/>
    <cellStyle name="Opomba 9 20 3" xfId="2233" xr:uid="{2E8E9B2F-3B46-419D-A4E8-F373BD51E1BC}"/>
    <cellStyle name="Opomba 9 20 4" xfId="2234" xr:uid="{B1AEB5DD-AA86-4319-988E-3C241D66A9A2}"/>
    <cellStyle name="Opomba 9 20 5" xfId="2235" xr:uid="{78F1F292-9B01-4856-B3B5-66165BC893C6}"/>
    <cellStyle name="Opomba 9 21" xfId="2236" xr:uid="{C09C284E-748F-4211-A587-2F53A7004EB6}"/>
    <cellStyle name="Opomba 9 21 2" xfId="2237" xr:uid="{6A8DF105-12E3-4BE4-BE5B-40930AB3A6F1}"/>
    <cellStyle name="Opomba 9 21 3" xfId="2238" xr:uid="{FCF74522-9D8D-49FA-B356-5C092EF8146D}"/>
    <cellStyle name="Opomba 9 21 4" xfId="2239" xr:uid="{E112F9FD-369F-469F-9BCC-E8FCE50B2284}"/>
    <cellStyle name="Opomba 9 21 5" xfId="2240" xr:uid="{779F0470-0CFD-4444-BE36-7B34C7680E55}"/>
    <cellStyle name="Opomba 9 22" xfId="2241" xr:uid="{2478EB10-3C49-4322-85BB-D1A6BCE66F69}"/>
    <cellStyle name="Opomba 9 22 2" xfId="2242" xr:uid="{6182F7FE-1FC7-4B42-A124-FA0AFAB19537}"/>
    <cellStyle name="Opomba 9 22 3" xfId="2243" xr:uid="{03DD1989-920F-4C42-8296-7963FAC083F2}"/>
    <cellStyle name="Opomba 9 22 4" xfId="2244" xr:uid="{5DD22AA9-66CD-4FDF-882B-4023B891B557}"/>
    <cellStyle name="Opomba 9 22 5" xfId="2245" xr:uid="{C8BD68D0-FDED-462B-BD34-73BBF7F6DAB7}"/>
    <cellStyle name="Opomba 9 23" xfId="2246" xr:uid="{9103CBF3-5FCF-40F4-8EA5-E2965EFFFC95}"/>
    <cellStyle name="Opomba 9 23 2" xfId="2247" xr:uid="{FFD2FAE5-78E5-400C-B6A5-9503ABFFF16A}"/>
    <cellStyle name="Opomba 9 23 3" xfId="2248" xr:uid="{12A51C0B-FC71-4F13-90E7-8FBEB0C815B0}"/>
    <cellStyle name="Opomba 9 23 4" xfId="2249" xr:uid="{D08CE3A7-EBC9-4C88-9658-C63AC9308A7A}"/>
    <cellStyle name="Opomba 9 23 5" xfId="2250" xr:uid="{65659D06-BFB6-45A3-83A8-855897F5058B}"/>
    <cellStyle name="Opomba 9 24" xfId="2251" xr:uid="{1470814A-A24A-45F9-A0D9-8F42776AD2A3}"/>
    <cellStyle name="Opomba 9 25" xfId="2252" xr:uid="{D1DF23A9-0F8D-4B72-A71D-2C36A4941FF9}"/>
    <cellStyle name="Opomba 9 26" xfId="2253" xr:uid="{94A339F7-FEC8-43A6-B25D-773149436026}"/>
    <cellStyle name="Opomba 9 27" xfId="2254" xr:uid="{71A50B90-BD7A-4B1B-845A-A63B4A9AFB09}"/>
    <cellStyle name="Opomba 9 28" xfId="2255" xr:uid="{2B93FCE2-C60A-485E-9A4D-B7EFCFDA3E8E}"/>
    <cellStyle name="Opomba 9 3" xfId="2256" xr:uid="{B0B99B66-F4B7-434C-B934-B2E54F837F45}"/>
    <cellStyle name="Opomba 9 4" xfId="2257" xr:uid="{B654EE62-2C71-40B1-A8B9-A4A3F996928F}"/>
    <cellStyle name="Opomba 9 5" xfId="2258" xr:uid="{B0167DB1-7010-4025-BF9A-34E17DE1601B}"/>
    <cellStyle name="Opomba 9 5 2" xfId="2259" xr:uid="{90DDC080-9B5D-4EE4-8F66-D75A1834B378}"/>
    <cellStyle name="Opomba 9 5 3" xfId="2260" xr:uid="{1E442DB7-A562-4F6D-B50D-D12BE4C498E0}"/>
    <cellStyle name="Opomba 9 5 4" xfId="2261" xr:uid="{ABF4F54B-50A5-435D-B8D1-7AB8E784D324}"/>
    <cellStyle name="Opomba 9 5 5" xfId="2262" xr:uid="{758D0CA8-1FFB-42B9-8B67-9A3CA22A977B}"/>
    <cellStyle name="Opomba 9 6" xfId="2263" xr:uid="{DD7875CA-8ED0-4B24-A7E9-86818FEEC977}"/>
    <cellStyle name="Opomba 9 6 2" xfId="2264" xr:uid="{911E9406-2508-4253-A839-82F1E8D7B946}"/>
    <cellStyle name="Opomba 9 6 3" xfId="2265" xr:uid="{17A1E173-12B2-4D6F-B8FA-5D74EB6E4505}"/>
    <cellStyle name="Opomba 9 6 4" xfId="2266" xr:uid="{746E9CC7-4AFD-46DA-9B70-0DD9902540F7}"/>
    <cellStyle name="Opomba 9 6 5" xfId="2267" xr:uid="{F09D5389-F339-4AE6-BF0C-FC0FDB4864CA}"/>
    <cellStyle name="Opomba 9 7" xfId="2268" xr:uid="{F71E4708-0004-42E7-A251-86493A068AD6}"/>
    <cellStyle name="Opomba 9 7 2" xfId="2269" xr:uid="{9B6F3B03-4E7A-4A88-95B4-B1CADF0786E0}"/>
    <cellStyle name="Opomba 9 7 3" xfId="2270" xr:uid="{80F4198F-0679-40B2-8926-3D1BEEC99890}"/>
    <cellStyle name="Opomba 9 7 4" xfId="2271" xr:uid="{09CF8D21-2830-48BF-845E-C180061C38B2}"/>
    <cellStyle name="Opomba 9 7 5" xfId="2272" xr:uid="{10BE279E-00BC-4979-8B88-36697C996C31}"/>
    <cellStyle name="Opomba 9 8" xfId="2273" xr:uid="{9C97990C-637D-4CF1-944C-F65C114790C9}"/>
    <cellStyle name="Opomba 9 8 2" xfId="2274" xr:uid="{D389812B-A45E-47C2-A081-6F214C88099C}"/>
    <cellStyle name="Opomba 9 8 3" xfId="2275" xr:uid="{7EB325A6-92B1-4384-9FE8-AF7074CB52B8}"/>
    <cellStyle name="Opomba 9 8 4" xfId="2276" xr:uid="{4716875E-470A-48A8-A108-9985A7B76D12}"/>
    <cellStyle name="Opomba 9 8 5" xfId="2277" xr:uid="{8C96A69B-DA6F-4025-9791-AF462B2A4BE3}"/>
    <cellStyle name="Opomba 9 9" xfId="2278" xr:uid="{F94F2FF8-5653-4714-9E24-94314212C34B}"/>
    <cellStyle name="Opomba 9 9 2" xfId="2279" xr:uid="{F245ACF6-1847-43D9-8DE4-AAE451DA3A46}"/>
    <cellStyle name="Opomba 9 9 3" xfId="2280" xr:uid="{3A6E3482-D597-435E-BD51-3B906DD23C7A}"/>
    <cellStyle name="Opomba 9 9 4" xfId="2281" xr:uid="{DFE1FFC7-3FD2-40A0-823E-68636CB3DE63}"/>
    <cellStyle name="Opomba 9 9 5" xfId="2282" xr:uid="{2A00355F-CB25-4BD6-B751-38963B37FA18}"/>
    <cellStyle name="Opozorilo 10" xfId="2283" xr:uid="{C4E1A533-DA2B-4631-A0B1-F565867560D0}"/>
    <cellStyle name="Opozorilo 11" xfId="2284" xr:uid="{338CF727-E3A1-427D-821B-FD90979D4DA7}"/>
    <cellStyle name="Opozorilo 12" xfId="2285" xr:uid="{C90BCC29-D838-401A-AA6C-56BA15052411}"/>
    <cellStyle name="Opozorilo 13" xfId="2286" xr:uid="{22EB6928-3227-4331-BD82-77A3C7D9CF7B}"/>
    <cellStyle name="Opozorilo 14" xfId="2287" xr:uid="{CCA89211-F6FE-4BFB-BB5F-D6FC8AE91172}"/>
    <cellStyle name="Opozorilo 2" xfId="2288" xr:uid="{EC0CBAC3-6978-44B9-A256-74B101F61015}"/>
    <cellStyle name="Opozorilo 3" xfId="2289" xr:uid="{59711A30-EF3A-426E-850A-A357D495E811}"/>
    <cellStyle name="Opozorilo 4" xfId="2290" xr:uid="{79BF5BA3-43AD-4287-A039-64E8AFD0253D}"/>
    <cellStyle name="Opozorilo 5" xfId="2291" xr:uid="{BFF83161-9F7A-47C4-AED7-7E4456B9BEC6}"/>
    <cellStyle name="Opozorilo 6" xfId="2292" xr:uid="{9955AC1A-92B4-44A1-A36B-631B54ED81CD}"/>
    <cellStyle name="Opozorilo 7" xfId="2293" xr:uid="{6FEE327D-B414-448A-B72B-C3178428F87B}"/>
    <cellStyle name="Opozorilo 8" xfId="2294" xr:uid="{43EA458F-FEDA-49AA-859D-A98ED02E410A}"/>
    <cellStyle name="Opozorilo 9" xfId="2295" xr:uid="{9C38B8B1-5558-44C7-A679-0AB7A7481FA5}"/>
    <cellStyle name="Pojasnjevalno besedilo 10" xfId="2296" xr:uid="{3909CB0B-2645-4ADE-9D47-27667D289A8B}"/>
    <cellStyle name="Pojasnjevalno besedilo 11" xfId="2297" xr:uid="{D632EF02-F99C-4DAA-B091-17C2A07711C0}"/>
    <cellStyle name="Pojasnjevalno besedilo 12" xfId="2298" xr:uid="{EF379856-CA17-48DA-B7E0-60924A25BE13}"/>
    <cellStyle name="Pojasnjevalno besedilo 13" xfId="2299" xr:uid="{D112CD50-8949-4951-A74C-211F49242E60}"/>
    <cellStyle name="Pojasnjevalno besedilo 14" xfId="2300" xr:uid="{4258058C-90A4-48E3-AF08-904F90887BC2}"/>
    <cellStyle name="Pojasnjevalno besedilo 2" xfId="2301" xr:uid="{612337BB-570B-4DB6-AFB8-1A7A1BF476BF}"/>
    <cellStyle name="Pojasnjevalno besedilo 3" xfId="2302" xr:uid="{6E585DB1-F9A7-455E-916B-B2F9255F0FF3}"/>
    <cellStyle name="Pojasnjevalno besedilo 4" xfId="2303" xr:uid="{E842883A-B4D5-412E-B40A-435B00215ABC}"/>
    <cellStyle name="Pojasnjevalno besedilo 5" xfId="2304" xr:uid="{FC6DD469-2FE3-4AD4-A4C8-1B0E77A20EA5}"/>
    <cellStyle name="Pojasnjevalno besedilo 6" xfId="2305" xr:uid="{54BF414B-3772-41CE-8CFF-D08BF7B6E8BF}"/>
    <cellStyle name="Pojasnjevalno besedilo 7" xfId="2306" xr:uid="{3110A12B-523D-46D8-8667-25B29E0BE6FD}"/>
    <cellStyle name="Pojasnjevalno besedilo 8" xfId="2307" xr:uid="{082DCC54-8393-4A79-B077-18C6C8DE3F48}"/>
    <cellStyle name="Pojasnjevalno besedilo 9" xfId="2308" xr:uid="{94DCC615-50D0-4241-B87B-F60E0D4307EA}"/>
    <cellStyle name="Pomoc" xfId="2309" xr:uid="{76BF7B6F-64D9-442B-9079-C00795BD05C8}"/>
    <cellStyle name="Poudarek1 10" xfId="2310" xr:uid="{C083EF57-5E69-4F05-B25B-CD22C9DBA499}"/>
    <cellStyle name="Poudarek1 11" xfId="2311" xr:uid="{8D2124EA-8E56-4A75-928C-AD3A28ACA184}"/>
    <cellStyle name="Poudarek1 12" xfId="2312" xr:uid="{83AE6854-B5B3-4051-8DE2-B1A7305B6BF1}"/>
    <cellStyle name="Poudarek1 13" xfId="2313" xr:uid="{D37336B0-E67C-4458-9047-8FCC628FAF67}"/>
    <cellStyle name="Poudarek1 14" xfId="2314" xr:uid="{CF122801-9210-4ECF-8823-EF6D0F2FE713}"/>
    <cellStyle name="Poudarek1 2" xfId="2315" xr:uid="{A1F0E966-C0BE-4A90-AAE5-475D216C9313}"/>
    <cellStyle name="Poudarek1 3" xfId="2316" xr:uid="{1D41E855-5548-4CC0-A44D-0F774746C930}"/>
    <cellStyle name="Poudarek1 4" xfId="2317" xr:uid="{70DBDF04-4520-4BB3-836A-A68D6F60F94C}"/>
    <cellStyle name="Poudarek1 5" xfId="2318" xr:uid="{8AF8ECDC-B25F-4062-9AE9-91728BF2D8A3}"/>
    <cellStyle name="Poudarek1 6" xfId="2319" xr:uid="{B3936D91-7F1E-4524-A425-1DEC0C461FE0}"/>
    <cellStyle name="Poudarek1 7" xfId="2320" xr:uid="{0C429BFE-D1A7-4B99-9221-D5ACD6229AC4}"/>
    <cellStyle name="Poudarek1 8" xfId="2321" xr:uid="{DD43ECB8-5B28-4A1A-B1E8-4D03762E9804}"/>
    <cellStyle name="Poudarek1 9" xfId="2322" xr:uid="{844ECA49-04C5-492C-AC6A-60FDE855898C}"/>
    <cellStyle name="Poudarek2 10" xfId="2323" xr:uid="{ED00C58B-9E4F-4F1F-B282-C63BDD625A02}"/>
    <cellStyle name="Poudarek2 11" xfId="2324" xr:uid="{15250A8F-61BA-4EBA-AF1E-CFD297A6559D}"/>
    <cellStyle name="Poudarek2 12" xfId="2325" xr:uid="{DB3F7D8D-01CD-4008-BF02-2C13C71765B4}"/>
    <cellStyle name="Poudarek2 13" xfId="2326" xr:uid="{BA0268D8-1265-40F9-93DF-7C2E33DEF454}"/>
    <cellStyle name="Poudarek2 14" xfId="2327" xr:uid="{A6458D39-7252-456C-A212-CE717CF8A086}"/>
    <cellStyle name="Poudarek2 2" xfId="2328" xr:uid="{31EA3DC6-11FD-47AB-B95B-D8DC9912B9CA}"/>
    <cellStyle name="Poudarek2 3" xfId="2329" xr:uid="{C3AEE6B4-276E-4C36-BC3D-1AC07F05434F}"/>
    <cellStyle name="Poudarek2 4" xfId="2330" xr:uid="{5A48737B-BB53-426E-9CCC-C33B17879437}"/>
    <cellStyle name="Poudarek2 5" xfId="2331" xr:uid="{2BB022BB-5F80-423C-98E0-6A0317443046}"/>
    <cellStyle name="Poudarek2 6" xfId="2332" xr:uid="{DF43807E-42E6-49C3-B094-209A56432A30}"/>
    <cellStyle name="Poudarek2 7" xfId="2333" xr:uid="{E041DB6B-E625-4136-B2A3-4E96D082E10D}"/>
    <cellStyle name="Poudarek2 8" xfId="2334" xr:uid="{4339D269-5153-4535-BA2C-FD8AFFE198D0}"/>
    <cellStyle name="Poudarek2 9" xfId="2335" xr:uid="{B2062191-12C7-4BE4-B8C7-374C0675F37B}"/>
    <cellStyle name="Poudarek3 10" xfId="2336" xr:uid="{AB7DDF7E-48FF-489A-85C3-B057F16FC33E}"/>
    <cellStyle name="Poudarek3 11" xfId="2337" xr:uid="{CFC6F6B6-A668-4C45-8436-ED18F6B99B4C}"/>
    <cellStyle name="Poudarek3 12" xfId="2338" xr:uid="{05F9F875-337F-44CC-A568-DBDD653F732A}"/>
    <cellStyle name="Poudarek3 13" xfId="2339" xr:uid="{E1D7F411-5278-4EBA-87DD-C1F8699C3E21}"/>
    <cellStyle name="Poudarek3 14" xfId="2340" xr:uid="{C0BBD5C9-C3E5-4142-99F2-0641343F481D}"/>
    <cellStyle name="Poudarek3 2" xfId="2341" xr:uid="{08DAE45F-50E7-4FC5-BD34-20EFA98E7D38}"/>
    <cellStyle name="Poudarek3 3" xfId="2342" xr:uid="{265B98FA-1E90-4E9A-8992-AD89A414710D}"/>
    <cellStyle name="Poudarek3 4" xfId="2343" xr:uid="{B94B27AF-F3C9-45AF-87E6-1DE2965DEBD1}"/>
    <cellStyle name="Poudarek3 5" xfId="2344" xr:uid="{546C5031-5B06-4568-86C8-925DBC059DA2}"/>
    <cellStyle name="Poudarek3 6" xfId="2345" xr:uid="{BD917BDF-27C8-4094-BB42-6A8E62DD13A6}"/>
    <cellStyle name="Poudarek3 7" xfId="2346" xr:uid="{ED04DA64-0343-4D30-AFED-96E301763921}"/>
    <cellStyle name="Poudarek3 8" xfId="2347" xr:uid="{7CAC5BC6-A81F-4445-A6B7-D032E7556AC4}"/>
    <cellStyle name="Poudarek3 9" xfId="2348" xr:uid="{6A6215C9-CCF6-4257-BDFE-46F5420E8A13}"/>
    <cellStyle name="Poudarek4 10" xfId="2349" xr:uid="{C1BFA70E-8CFD-4766-BAD0-C0BBB89EDD7E}"/>
    <cellStyle name="Poudarek4 11" xfId="2350" xr:uid="{0D503690-2D58-44D8-843A-2F4340D34F8E}"/>
    <cellStyle name="Poudarek4 12" xfId="2351" xr:uid="{50B305AC-B0A0-4D93-A740-1EFB67E5D7D9}"/>
    <cellStyle name="Poudarek4 13" xfId="2352" xr:uid="{20AD1535-920C-48DB-8E01-4D88F895C55F}"/>
    <cellStyle name="Poudarek4 14" xfId="2353" xr:uid="{42827BBB-0890-4934-AAB1-99AA62A7F8B0}"/>
    <cellStyle name="Poudarek4 2" xfId="2354" xr:uid="{D1FC7911-CF82-4177-97BB-5B085C7B9365}"/>
    <cellStyle name="Poudarek4 3" xfId="2355" xr:uid="{816D4083-E1D6-4345-BB60-A3068EDAECAF}"/>
    <cellStyle name="Poudarek4 4" xfId="2356" xr:uid="{C837335F-DBF7-4EE3-9C47-810060B3B8EC}"/>
    <cellStyle name="Poudarek4 5" xfId="2357" xr:uid="{9D71A9BF-9BFC-48F2-B0B5-ECC4DFA61535}"/>
    <cellStyle name="Poudarek4 6" xfId="2358" xr:uid="{D3831022-273A-4BD5-8707-EB839F0B29B0}"/>
    <cellStyle name="Poudarek4 7" xfId="2359" xr:uid="{E461B663-69F7-4315-9A38-C2845309736D}"/>
    <cellStyle name="Poudarek4 8" xfId="2360" xr:uid="{C44D31B3-01D9-4A7B-BEC1-BF8845745DB2}"/>
    <cellStyle name="Poudarek4 9" xfId="2361" xr:uid="{07F4DBCE-12FE-4A68-8648-AD9DC988746F}"/>
    <cellStyle name="Poudarek5 10" xfId="2362" xr:uid="{18A01ABB-BE8D-487C-AF65-946D6826AAB0}"/>
    <cellStyle name="Poudarek5 11" xfId="2363" xr:uid="{11CA9AF0-0AFA-42BE-A2C4-BE1B928A7196}"/>
    <cellStyle name="Poudarek5 12" xfId="2364" xr:uid="{ABA7EB5D-B67C-48A6-89EE-155A86CC2FFF}"/>
    <cellStyle name="Poudarek5 13" xfId="2365" xr:uid="{513E76EF-2E9B-4025-8B21-F612681683B1}"/>
    <cellStyle name="Poudarek5 14" xfId="2366" xr:uid="{87207AFB-6C99-4B77-BFF2-B6D07CC8CA39}"/>
    <cellStyle name="Poudarek5 2" xfId="2367" xr:uid="{B038B235-7F32-4995-A6DD-42AF06E194FD}"/>
    <cellStyle name="Poudarek5 3" xfId="2368" xr:uid="{DE4D6C30-D4B8-491A-97FF-EBF2342ED219}"/>
    <cellStyle name="Poudarek5 4" xfId="2369" xr:uid="{F3092F1C-2522-482C-ADAF-528A5F77278A}"/>
    <cellStyle name="Poudarek5 5" xfId="2370" xr:uid="{DBB7D89C-97AA-44B1-9F7F-EF72871FEE09}"/>
    <cellStyle name="Poudarek5 6" xfId="2371" xr:uid="{02582213-3667-4A27-928F-1A20161F3147}"/>
    <cellStyle name="Poudarek5 7" xfId="2372" xr:uid="{FA2B2B46-8058-4C18-B827-E9D555D6C52A}"/>
    <cellStyle name="Poudarek5 8" xfId="2373" xr:uid="{AD2A3E94-0CB9-4C0E-BA9D-4C2D4BEA9D5C}"/>
    <cellStyle name="Poudarek5 9" xfId="2374" xr:uid="{1C753608-32C5-4B72-A1FC-51ECE1429BCA}"/>
    <cellStyle name="Poudarek6 10" xfId="2375" xr:uid="{BC6FE1A2-952C-467C-8E01-DA64035FF735}"/>
    <cellStyle name="Poudarek6 11" xfId="2376" xr:uid="{96F52020-0C40-4BD9-B78C-593D7CBD7EBC}"/>
    <cellStyle name="Poudarek6 12" xfId="2377" xr:uid="{24BFBAF6-E693-4B6F-8FC1-880286E8EE43}"/>
    <cellStyle name="Poudarek6 13" xfId="2378" xr:uid="{3198D577-FCFE-4E61-B393-20C5D7DAACA1}"/>
    <cellStyle name="Poudarek6 14" xfId="2379" xr:uid="{62E7B4A9-5943-46BD-839F-F20063037891}"/>
    <cellStyle name="Poudarek6 2" xfId="2380" xr:uid="{26AFFE00-2792-46FF-8924-965E8943F792}"/>
    <cellStyle name="Poudarek6 3" xfId="2381" xr:uid="{A3A3987F-E62A-4BF9-96B9-F73396B46D08}"/>
    <cellStyle name="Poudarek6 4" xfId="2382" xr:uid="{990DEF31-7F0D-48C6-B8EA-A6AE2AF6A257}"/>
    <cellStyle name="Poudarek6 5" xfId="2383" xr:uid="{89316598-B8E6-4E83-9191-A3CC760B3FE6}"/>
    <cellStyle name="Poudarek6 6" xfId="2384" xr:uid="{1F3FA893-4ED5-403F-A430-8568CFD6B890}"/>
    <cellStyle name="Poudarek6 7" xfId="2385" xr:uid="{AA5EE525-73B2-46CF-9106-48816F456E4C}"/>
    <cellStyle name="Poudarek6 8" xfId="2386" xr:uid="{01AE8AF2-FDAE-40F1-936A-5400CF9519E9}"/>
    <cellStyle name="Poudarek6 9" xfId="2387" xr:uid="{CE681744-46C6-4A02-A21D-9613F35F169E}"/>
    <cellStyle name="Povezana celica 10" xfId="2388" xr:uid="{AA2EED5B-0B6A-4615-AB37-C6F7ED7CF730}"/>
    <cellStyle name="Povezana celica 11" xfId="2389" xr:uid="{F72694A7-1425-40DB-9DB8-6C2211F5075D}"/>
    <cellStyle name="Povezana celica 12" xfId="2390" xr:uid="{11842420-4330-4FD0-98DF-98054A5513BF}"/>
    <cellStyle name="Povezana celica 13" xfId="2391" xr:uid="{EF0C9AD9-7306-4448-A9A3-FD08A808834D}"/>
    <cellStyle name="Povezana celica 14" xfId="2392" xr:uid="{BF5B8CE3-EF6C-4662-9C63-57F796AD974D}"/>
    <cellStyle name="Povezana celica 2" xfId="2393" xr:uid="{7065D6E9-25EB-4D66-A7A5-34F397731A84}"/>
    <cellStyle name="Povezana celica 3" xfId="2394" xr:uid="{C6DEE37A-0799-4805-B921-6E9D993DDAF6}"/>
    <cellStyle name="Povezana celica 4" xfId="2395" xr:uid="{E6DE1B49-B5D2-4666-A735-C5528288DD27}"/>
    <cellStyle name="Povezana celica 5" xfId="2396" xr:uid="{9B445AF3-8BED-4177-9C1B-8583ED4074B8}"/>
    <cellStyle name="Povezana celica 6" xfId="2397" xr:uid="{DBB4C821-06E7-40B1-903B-FBF701A1B35E}"/>
    <cellStyle name="Povezana celica 7" xfId="2398" xr:uid="{972CA5DE-3265-444A-9316-4E249265A464}"/>
    <cellStyle name="Povezana celica 8" xfId="2399" xr:uid="{DD1CDDF2-820E-4F10-AD26-E6D29709DCF7}"/>
    <cellStyle name="Povezana celica 9" xfId="2400" xr:uid="{22DEF7BA-8CFE-4714-9495-AB3CDD41CD69}"/>
    <cellStyle name="Preveri celico 10" xfId="2401" xr:uid="{73359853-86F7-4776-96AB-27832D725E13}"/>
    <cellStyle name="Preveri celico 11" xfId="2402" xr:uid="{04C52B14-0A73-4B1A-BEB4-36FAAD6CF5E9}"/>
    <cellStyle name="Preveri celico 12" xfId="2403" xr:uid="{747358D2-5F7A-43A6-BD0A-452317122740}"/>
    <cellStyle name="Preveri celico 13" xfId="2404" xr:uid="{A57C8AC7-640C-4877-BBB4-4BD43A44A3A2}"/>
    <cellStyle name="Preveri celico 14" xfId="2405" xr:uid="{A8B18DC6-F5E6-451A-AB53-170ACA92D12B}"/>
    <cellStyle name="Preveri celico 2" xfId="2406" xr:uid="{ED902AEC-FCCF-4D66-85AF-0A721AE45ACA}"/>
    <cellStyle name="Preveri celico 3" xfId="2407" xr:uid="{21924821-1955-458F-93F8-22CDD1014BA6}"/>
    <cellStyle name="Preveri celico 4" xfId="2408" xr:uid="{D49B628A-F9E0-43AA-A635-444BA57F9D10}"/>
    <cellStyle name="Preveri celico 5" xfId="2409" xr:uid="{5533B43A-67A3-4A9C-9FFA-5B4B2D24C514}"/>
    <cellStyle name="Preveri celico 6" xfId="2410" xr:uid="{006ED63B-E8A7-4449-892A-32630F09A43A}"/>
    <cellStyle name="Preveri celico 7" xfId="2411" xr:uid="{4149AB7A-95BF-46D4-868D-1C03B4A68D3E}"/>
    <cellStyle name="Preveri celico 8" xfId="2412" xr:uid="{F0186285-E50F-4739-9A22-3F119207FFA9}"/>
    <cellStyle name="Preveri celico 9" xfId="2413" xr:uid="{F9F17716-1DAB-4A39-AB6E-FECA826E8AB8}"/>
    <cellStyle name="Računanje 10" xfId="2414" xr:uid="{2B8AD89A-DF7E-4857-90F4-49BDFC6B011B}"/>
    <cellStyle name="Računanje 11" xfId="2415" xr:uid="{955CBD4C-6809-4AF3-A074-A9192B72F2AC}"/>
    <cellStyle name="Računanje 12" xfId="2416" xr:uid="{49E595B8-37EB-4999-93DE-329F3F60D108}"/>
    <cellStyle name="Računanje 13" xfId="2417" xr:uid="{D2DBB0D9-0DB1-43E6-88F4-030F3D759A69}"/>
    <cellStyle name="Računanje 14" xfId="2418" xr:uid="{E3AA1669-4BF9-4680-AFA3-97B7EB2DF5B1}"/>
    <cellStyle name="Računanje 2" xfId="2419" xr:uid="{8C6067E7-65F6-49AA-9FE8-D69D7FEE5CD3}"/>
    <cellStyle name="Računanje 3" xfId="2420" xr:uid="{173DC48C-4387-4F9D-8848-496DB37C4F2A}"/>
    <cellStyle name="Računanje 4" xfId="2421" xr:uid="{987978E6-5D27-48BB-9327-EBE3C297A2CB}"/>
    <cellStyle name="Računanje 5" xfId="2422" xr:uid="{FAEEA0EA-ABD3-4306-9691-D3D9CBB68184}"/>
    <cellStyle name="Računanje 6" xfId="2423" xr:uid="{52A3C2FF-BAFD-40A2-B6F5-560174D2CC93}"/>
    <cellStyle name="Računanje 7" xfId="2424" xr:uid="{9EFCCC3F-6018-4A28-939F-75E2044D2789}"/>
    <cellStyle name="Računanje 8" xfId="2425" xr:uid="{1F5D6BC7-3A59-4740-9614-343E23E8F1D6}"/>
    <cellStyle name="Računanje 9" xfId="2426" xr:uid="{B364B93B-5539-4B30-8A9E-3C5D7C54B159}"/>
    <cellStyle name="Slabo 10" xfId="2427" xr:uid="{1EA5FA5B-9E1B-4156-A6CC-F3565B694B2E}"/>
    <cellStyle name="Slabo 11" xfId="2428" xr:uid="{AC930085-1122-475B-B867-E58A5244AC62}"/>
    <cellStyle name="Slabo 12" xfId="2429" xr:uid="{4C7151AA-9D48-4D7E-A2D3-EC8AADDDD674}"/>
    <cellStyle name="Slabo 13" xfId="2430" xr:uid="{BBD2EE8A-3D07-4E1D-9684-517E8D6D37C7}"/>
    <cellStyle name="Slabo 14" xfId="2431" xr:uid="{4E1050A1-56FB-48AE-AFCD-EB27A0AE94A5}"/>
    <cellStyle name="Slabo 2" xfId="2432" xr:uid="{C8D729A9-FEB3-475F-B970-78BF20381932}"/>
    <cellStyle name="Slabo 3" xfId="2433" xr:uid="{01195A9B-D154-49CF-8F51-E75308CC8323}"/>
    <cellStyle name="Slabo 4" xfId="2434" xr:uid="{5E92A0C1-A298-46CF-9987-6064C203BFA2}"/>
    <cellStyle name="Slabo 5" xfId="2435" xr:uid="{A898B3D8-2749-453F-B992-8617EE17BB62}"/>
    <cellStyle name="Slabo 6" xfId="2436" xr:uid="{4CF7A07F-D523-47A8-AE13-5FC9CD9E5AFC}"/>
    <cellStyle name="Slabo 7" xfId="2437" xr:uid="{C9AB8758-1BB9-44CA-A20B-4D53AF1D4325}"/>
    <cellStyle name="Slabo 8" xfId="2438" xr:uid="{0A836899-CE77-40DE-A9B4-8A69A1A21C64}"/>
    <cellStyle name="Slabo 9" xfId="2439" xr:uid="{D2A9BC5E-3EB6-4123-8E1C-9926447F944D}"/>
    <cellStyle name="Slog 1" xfId="2440" xr:uid="{4B4A4BF8-2ED0-4BDD-B75C-5EBB3DE916B9}"/>
    <cellStyle name="Valuta 2" xfId="2441" xr:uid="{4CFECA9D-2062-47EC-86DF-57C006DCB8FC}"/>
    <cellStyle name="Vnos 10" xfId="2442" xr:uid="{7A6E58FB-D61D-4756-93F3-92FAB31DE34D}"/>
    <cellStyle name="Vnos 11" xfId="2443" xr:uid="{816631FC-A6B3-4C83-BAC2-DEF9D050381D}"/>
    <cellStyle name="Vnos 12" xfId="2444" xr:uid="{EE0E5DB9-204B-4E1A-9600-0EF281A29B9F}"/>
    <cellStyle name="Vnos 13" xfId="2445" xr:uid="{B95F3008-9DDC-4F41-8654-DDA5B04B9F35}"/>
    <cellStyle name="Vnos 14" xfId="2446" xr:uid="{9A7335C5-A577-4047-82B9-F8B6E590C570}"/>
    <cellStyle name="Vnos 2" xfId="2447" xr:uid="{E173EB42-BCB3-4454-BCAC-6256C76A11AF}"/>
    <cellStyle name="Vnos 3" xfId="2448" xr:uid="{0B1DFDA5-0B5F-40BE-810F-FC8494F4958B}"/>
    <cellStyle name="Vnos 4" xfId="2449" xr:uid="{44C99A0E-11A7-4397-BD43-80EB301A1D42}"/>
    <cellStyle name="Vnos 5" xfId="2450" xr:uid="{BE81DC40-C497-4622-941B-6C470FD26F75}"/>
    <cellStyle name="Vnos 6" xfId="2451" xr:uid="{D99DBC05-8545-4B3F-8B3F-4304427781FC}"/>
    <cellStyle name="Vnos 7" xfId="2452" xr:uid="{A17B7065-F72E-46B7-AB69-8C1D1811EF3C}"/>
    <cellStyle name="Vnos 8" xfId="2453" xr:uid="{706C44CC-609C-49DC-A8ED-7F839D3E98FA}"/>
    <cellStyle name="Vnos 9" xfId="2454" xr:uid="{78AF5718-2D64-413A-9768-A14AF4456383}"/>
    <cellStyle name="Vsota 10" xfId="2455" xr:uid="{61AB7E20-14D7-44A3-B9BC-9DB2E79ABEFB}"/>
    <cellStyle name="Vsota 11" xfId="2456" xr:uid="{59A4D999-2FBE-4B16-9E47-AEDE2544CDA3}"/>
    <cellStyle name="Vsota 12" xfId="2457" xr:uid="{BF9F7C05-A082-4668-AAD7-8FFAC54200D9}"/>
    <cellStyle name="Vsota 13" xfId="2458" xr:uid="{BDA08876-F757-48D1-BCDB-C2807D5CCAA4}"/>
    <cellStyle name="Vsota 14" xfId="2459" xr:uid="{3C3B73E2-88E4-48A2-9F62-6656E75AE567}"/>
    <cellStyle name="Vsota 2" xfId="2460" xr:uid="{09EF0862-FE2F-4758-832D-07AAC50F4A80}"/>
    <cellStyle name="Vsota 3" xfId="2461" xr:uid="{37AA32B1-CD90-4A14-A22B-B990BB3D0F97}"/>
    <cellStyle name="Vsota 4" xfId="2462" xr:uid="{28E0CEC5-B30C-4E96-98BB-7B621ACCAA14}"/>
    <cellStyle name="Vsota 5" xfId="2463" xr:uid="{402C05D7-A20A-458E-A23D-C11A3333EFAB}"/>
    <cellStyle name="Vsota 6" xfId="2464" xr:uid="{7AA6811F-4C94-40E9-95B8-43ADB49F07FB}"/>
    <cellStyle name="Vsota 7" xfId="2465" xr:uid="{91EA4F92-53C1-4CF8-A895-436F2B30D4A1}"/>
    <cellStyle name="Vsota 8" xfId="2466" xr:uid="{14D9A5E2-E9A5-47FE-A41B-3BD710945DAD}"/>
    <cellStyle name="Vsota 9" xfId="2467" xr:uid="{853975EB-FD5D-4A18-896D-713F5BFFF8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73E8F-55D6-4AD5-B162-8CB1BFDCCEFE}">
  <dimension ref="A1:F28"/>
  <sheetViews>
    <sheetView tabSelected="1" topLeftCell="A7" workbookViewId="0">
      <selection activeCell="E29" sqref="E29"/>
    </sheetView>
  </sheetViews>
  <sheetFormatPr defaultRowHeight="14.25"/>
  <cols>
    <col min="1" max="1" width="16" style="88" customWidth="1"/>
    <col min="2" max="16384" width="9.140625" style="88"/>
  </cols>
  <sheetData>
    <row r="1" spans="1:6" ht="27.75" customHeight="1">
      <c r="A1" s="109" t="s">
        <v>193</v>
      </c>
      <c r="B1" s="118" t="s">
        <v>194</v>
      </c>
      <c r="C1" s="118"/>
      <c r="D1" s="118"/>
      <c r="E1" s="118"/>
      <c r="F1" s="118"/>
    </row>
    <row r="2" spans="1:6">
      <c r="A2" s="109"/>
      <c r="B2" s="109"/>
      <c r="C2" s="109"/>
      <c r="D2" s="109"/>
      <c r="E2" s="109"/>
      <c r="F2" s="109"/>
    </row>
    <row r="3" spans="1:6" ht="36" customHeight="1">
      <c r="A3" s="109" t="s">
        <v>195</v>
      </c>
      <c r="B3" s="117" t="s">
        <v>198</v>
      </c>
      <c r="C3" s="117"/>
      <c r="D3" s="117"/>
      <c r="E3" s="117"/>
      <c r="F3" s="117"/>
    </row>
    <row r="4" spans="1:6" ht="15" thickBot="1">
      <c r="A4" s="109"/>
      <c r="B4" s="109"/>
      <c r="C4" s="109"/>
      <c r="D4" s="109"/>
      <c r="E4" s="109"/>
      <c r="F4" s="109"/>
    </row>
    <row r="5" spans="1:6" ht="29.25" customHeight="1" thickBot="1">
      <c r="A5" s="109" t="s">
        <v>196</v>
      </c>
      <c r="B5" s="119"/>
      <c r="C5" s="120"/>
      <c r="D5" s="120"/>
      <c r="E5" s="120"/>
      <c r="F5" s="121"/>
    </row>
    <row r="6" spans="1:6" ht="15" thickBot="1">
      <c r="A6" s="109"/>
      <c r="B6" s="109"/>
      <c r="C6" s="109"/>
      <c r="D6" s="109"/>
      <c r="E6" s="109"/>
      <c r="F6" s="109"/>
    </row>
    <row r="7" spans="1:6" ht="15" thickBot="1">
      <c r="A7" s="109" t="s">
        <v>197</v>
      </c>
      <c r="B7" s="110"/>
      <c r="C7" s="109"/>
      <c r="D7" s="109"/>
      <c r="E7" s="109"/>
      <c r="F7" s="109"/>
    </row>
    <row r="8" spans="1:6">
      <c r="A8" s="109"/>
      <c r="B8" s="109"/>
      <c r="C8" s="109"/>
      <c r="D8" s="109"/>
      <c r="E8" s="109"/>
      <c r="F8" s="109"/>
    </row>
    <row r="9" spans="1:6">
      <c r="A9" s="109"/>
      <c r="B9" s="109"/>
      <c r="C9" s="109"/>
      <c r="D9" s="109"/>
      <c r="E9" s="109"/>
      <c r="F9" s="109"/>
    </row>
    <row r="10" spans="1:6" ht="15">
      <c r="A10" s="84" t="s">
        <v>44</v>
      </c>
      <c r="B10" s="85"/>
      <c r="C10" s="86"/>
      <c r="D10" s="87"/>
    </row>
    <row r="11" spans="1:6" ht="15">
      <c r="A11" s="84" t="s">
        <v>25</v>
      </c>
      <c r="C11" s="89"/>
      <c r="E11" s="115"/>
      <c r="F11" s="115">
        <f>+predračun!F22</f>
        <v>0</v>
      </c>
    </row>
    <row r="12" spans="1:6" ht="15">
      <c r="A12" s="84" t="s">
        <v>26</v>
      </c>
      <c r="C12" s="89"/>
      <c r="E12" s="115"/>
      <c r="F12" s="115">
        <f>+predračun!F23</f>
        <v>0</v>
      </c>
    </row>
    <row r="13" spans="1:6" ht="15">
      <c r="A13" s="84" t="s">
        <v>28</v>
      </c>
      <c r="B13" s="85"/>
      <c r="C13" s="86"/>
      <c r="D13" s="87"/>
      <c r="E13" s="115"/>
      <c r="F13" s="115">
        <f>+predračun!F24</f>
        <v>0</v>
      </c>
    </row>
    <row r="14" spans="1:6" ht="15.75" thickBot="1">
      <c r="A14" s="91" t="s">
        <v>56</v>
      </c>
      <c r="B14" s="92"/>
      <c r="C14" s="93"/>
      <c r="D14" s="94"/>
      <c r="E14" s="115"/>
      <c r="F14" s="115">
        <f>+predračun!F25</f>
        <v>0</v>
      </c>
    </row>
    <row r="15" spans="1:6" ht="15">
      <c r="A15" s="95" t="s">
        <v>37</v>
      </c>
      <c r="B15" s="96"/>
      <c r="C15" s="97"/>
      <c r="D15" s="98" t="s">
        <v>43</v>
      </c>
      <c r="E15" s="123">
        <f>SUM(F11:F14)</f>
        <v>0</v>
      </c>
      <c r="F15" s="123"/>
    </row>
    <row r="16" spans="1:6" ht="15">
      <c r="A16" s="84"/>
      <c r="B16" s="85"/>
      <c r="C16" s="86"/>
      <c r="D16" s="99"/>
      <c r="E16" s="90"/>
      <c r="F16" s="90"/>
    </row>
    <row r="17" spans="1:6" ht="15.75" thickBot="1">
      <c r="A17" s="84" t="s">
        <v>68</v>
      </c>
      <c r="B17" s="85"/>
      <c r="C17" s="86"/>
      <c r="D17" s="87"/>
      <c r="E17" s="116"/>
      <c r="F17" s="116"/>
    </row>
    <row r="18" spans="1:6" ht="15.75" thickBot="1">
      <c r="A18" s="100" t="s">
        <v>37</v>
      </c>
      <c r="B18" s="101"/>
      <c r="C18" s="102"/>
      <c r="D18" s="103" t="s">
        <v>43</v>
      </c>
      <c r="E18" s="122">
        <f>+predračun!F29</f>
        <v>0</v>
      </c>
      <c r="F18" s="122"/>
    </row>
    <row r="19" spans="1:6" ht="15">
      <c r="A19" s="84"/>
      <c r="B19" s="85"/>
      <c r="C19" s="86"/>
      <c r="D19" s="99"/>
      <c r="E19" s="90"/>
      <c r="F19" s="90"/>
    </row>
    <row r="20" spans="1:6" ht="15.75" thickBot="1">
      <c r="A20" s="84" t="s">
        <v>85</v>
      </c>
      <c r="B20" s="85"/>
      <c r="C20" s="86"/>
      <c r="D20" s="87"/>
      <c r="E20" s="116"/>
      <c r="F20" s="116"/>
    </row>
    <row r="21" spans="1:6" ht="15.75" thickBot="1">
      <c r="A21" s="100" t="s">
        <v>37</v>
      </c>
      <c r="B21" s="101"/>
      <c r="C21" s="102"/>
      <c r="D21" s="103" t="s">
        <v>43</v>
      </c>
      <c r="E21" s="122">
        <f>+predračun!F32</f>
        <v>0</v>
      </c>
      <c r="F21" s="122"/>
    </row>
    <row r="22" spans="1:6" ht="15">
      <c r="A22" s="84"/>
      <c r="B22" s="85"/>
      <c r="C22" s="86"/>
      <c r="D22" s="99"/>
      <c r="E22" s="90"/>
      <c r="F22" s="90"/>
    </row>
    <row r="23" spans="1:6" ht="15.75" thickBot="1">
      <c r="A23" s="84" t="s">
        <v>87</v>
      </c>
      <c r="B23" s="85"/>
      <c r="C23" s="86"/>
      <c r="D23" s="87"/>
      <c r="E23" s="116"/>
      <c r="F23" s="116"/>
    </row>
    <row r="24" spans="1:6" ht="15.75" thickBot="1">
      <c r="A24" s="100" t="s">
        <v>37</v>
      </c>
      <c r="B24" s="101"/>
      <c r="C24" s="102"/>
      <c r="D24" s="103" t="s">
        <v>43</v>
      </c>
      <c r="E24" s="122">
        <f>+predračun!F35</f>
        <v>0</v>
      </c>
      <c r="F24" s="122"/>
    </row>
    <row r="25" spans="1:6" ht="15">
      <c r="A25" s="84"/>
      <c r="B25" s="85"/>
      <c r="C25" s="86"/>
      <c r="D25" s="99"/>
      <c r="E25" s="90"/>
      <c r="F25" s="90"/>
    </row>
    <row r="26" spans="1:6" ht="15">
      <c r="A26" s="84" t="s">
        <v>38</v>
      </c>
      <c r="B26" s="85"/>
      <c r="C26" s="86"/>
      <c r="D26" s="99" t="s">
        <v>43</v>
      </c>
      <c r="E26" s="115"/>
      <c r="F26" s="115">
        <f>SUM(F15:F25)</f>
        <v>0</v>
      </c>
    </row>
    <row r="27" spans="1:6" ht="15.75" thickBot="1">
      <c r="A27" s="104" t="s">
        <v>58</v>
      </c>
      <c r="B27" s="105"/>
      <c r="C27" s="106"/>
      <c r="D27" s="107" t="s">
        <v>43</v>
      </c>
      <c r="E27" s="116">
        <f>+F26*0.22</f>
        <v>0</v>
      </c>
      <c r="F27" s="116"/>
    </row>
    <row r="28" spans="1:6" ht="15.75" thickBot="1">
      <c r="A28" s="108" t="s">
        <v>57</v>
      </c>
      <c r="B28" s="101"/>
      <c r="C28" s="102"/>
      <c r="D28" s="103" t="s">
        <v>43</v>
      </c>
      <c r="E28" s="116">
        <f>+F26*1.22</f>
        <v>0</v>
      </c>
      <c r="F28" s="116"/>
    </row>
  </sheetData>
  <mergeCells count="12">
    <mergeCell ref="E17:F17"/>
    <mergeCell ref="E27:F27"/>
    <mergeCell ref="E28:F28"/>
    <mergeCell ref="B3:F3"/>
    <mergeCell ref="B1:F1"/>
    <mergeCell ref="B5:F5"/>
    <mergeCell ref="E18:F18"/>
    <mergeCell ref="E20:F20"/>
    <mergeCell ref="E21:F21"/>
    <mergeCell ref="E23:F23"/>
    <mergeCell ref="E24:F24"/>
    <mergeCell ref="E15:F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DD6B9-2F66-4A4C-8BE5-C2CE06283F05}">
  <sheetPr codeName="List1"/>
  <dimension ref="A1:I571"/>
  <sheetViews>
    <sheetView view="pageBreakPreview" topLeftCell="A23" zoomScaleNormal="100" zoomScaleSheetLayoutView="100" workbookViewId="0">
      <selection activeCell="E38" sqref="E38:F38"/>
    </sheetView>
  </sheetViews>
  <sheetFormatPr defaultRowHeight="12.75"/>
  <cols>
    <col min="1" max="1" width="6.42578125" style="9" customWidth="1"/>
    <col min="2" max="2" width="31.85546875" style="4" customWidth="1"/>
    <col min="3" max="3" width="8.7109375" style="2" customWidth="1"/>
    <col min="4" max="4" width="12.7109375" style="3" customWidth="1"/>
    <col min="5" max="6" width="13.7109375" style="3" customWidth="1"/>
  </cols>
  <sheetData>
    <row r="1" spans="1:9" ht="27.75" customHeight="1">
      <c r="A1" s="126" t="s">
        <v>8</v>
      </c>
      <c r="B1" s="127"/>
      <c r="C1" s="127"/>
      <c r="D1" s="127"/>
      <c r="E1" s="127"/>
      <c r="F1" s="127"/>
    </row>
    <row r="2" spans="1:9" ht="15.75">
      <c r="B2" s="18" t="s">
        <v>74</v>
      </c>
    </row>
    <row r="3" spans="1:9" ht="15.75">
      <c r="B3" s="18" t="s">
        <v>75</v>
      </c>
    </row>
    <row r="4" spans="1:9" ht="15.75">
      <c r="B4" s="18" t="s">
        <v>76</v>
      </c>
    </row>
    <row r="5" spans="1:9" ht="20.100000000000001" customHeight="1"/>
    <row r="6" spans="1:9">
      <c r="A6" s="14" t="s">
        <v>7</v>
      </c>
      <c r="B6"/>
      <c r="C6"/>
      <c r="D6"/>
      <c r="E6"/>
      <c r="F6"/>
    </row>
    <row r="7" spans="1:9" ht="15.75">
      <c r="A7" s="10"/>
      <c r="B7" s="17" t="s">
        <v>129</v>
      </c>
    </row>
    <row r="8" spans="1:9" ht="15.75">
      <c r="A8" s="10"/>
      <c r="B8" s="17" t="s">
        <v>127</v>
      </c>
    </row>
    <row r="9" spans="1:9" ht="15.75">
      <c r="A9" s="10"/>
      <c r="B9" s="17"/>
    </row>
    <row r="10" spans="1:9" ht="15">
      <c r="A10" s="11"/>
      <c r="B10" s="55"/>
      <c r="C10" s="7"/>
      <c r="D10" s="15"/>
      <c r="E10" s="15"/>
      <c r="F10" s="15"/>
    </row>
    <row r="11" spans="1:9" ht="60" customHeight="1">
      <c r="A11" s="10"/>
      <c r="B11" s="3"/>
      <c r="I11" s="16" t="s">
        <v>3</v>
      </c>
    </row>
    <row r="12" spans="1:9" ht="129.94999999999999" customHeight="1">
      <c r="A12" s="128" t="s">
        <v>189</v>
      </c>
      <c r="B12" s="128"/>
      <c r="C12" s="128"/>
      <c r="D12" s="128"/>
      <c r="E12" s="128"/>
      <c r="F12" s="128"/>
      <c r="I12" s="16" t="s">
        <v>3</v>
      </c>
    </row>
    <row r="13" spans="1:9" ht="210" customHeight="1">
      <c r="A13" s="130"/>
      <c r="B13" s="130"/>
      <c r="C13" s="130"/>
      <c r="D13" s="130"/>
      <c r="E13" s="130"/>
      <c r="F13" s="130"/>
      <c r="I13" s="16" t="s">
        <v>3</v>
      </c>
    </row>
    <row r="14" spans="1:9" ht="36" customHeight="1">
      <c r="A14" s="19"/>
      <c r="B14" s="131" t="s">
        <v>190</v>
      </c>
      <c r="C14" s="132"/>
      <c r="D14" s="132"/>
      <c r="I14" s="16"/>
    </row>
    <row r="15" spans="1:9" ht="36" customHeight="1">
      <c r="A15" s="19"/>
      <c r="B15" s="3"/>
      <c r="C15" s="3"/>
      <c r="I15" s="16"/>
    </row>
    <row r="16" spans="1:9" ht="36" customHeight="1">
      <c r="A16" s="19"/>
      <c r="B16" s="131" t="s">
        <v>191</v>
      </c>
      <c r="C16" s="132"/>
      <c r="D16" s="132"/>
      <c r="I16" s="16"/>
    </row>
    <row r="17" spans="1:9" ht="36" customHeight="1">
      <c r="A17" s="45"/>
      <c r="B17" s="3"/>
      <c r="I17" s="16"/>
    </row>
    <row r="18" spans="1:9" ht="36" customHeight="1">
      <c r="A18" s="45"/>
      <c r="B18" s="3"/>
      <c r="I18" s="16"/>
    </row>
    <row r="19" spans="1:9" ht="65.099999999999994" customHeight="1">
      <c r="A19" s="129" t="s">
        <v>20</v>
      </c>
      <c r="B19" s="129"/>
      <c r="C19" s="129"/>
      <c r="D19" s="129"/>
      <c r="E19" s="129"/>
      <c r="F19" s="129"/>
      <c r="I19" s="16" t="s">
        <v>3</v>
      </c>
    </row>
    <row r="20" spans="1:9" ht="20.100000000000001" customHeight="1">
      <c r="A20" s="32"/>
      <c r="B20" s="27"/>
      <c r="C20" s="28"/>
      <c r="D20" s="29"/>
      <c r="E20"/>
      <c r="F20"/>
    </row>
    <row r="21" spans="1:9" ht="20.100000000000001" customHeight="1">
      <c r="A21" s="32" t="s">
        <v>44</v>
      </c>
      <c r="B21" s="27"/>
      <c r="C21" s="28"/>
      <c r="D21" s="29"/>
      <c r="E21"/>
      <c r="F21"/>
    </row>
    <row r="22" spans="1:9" ht="20.100000000000001" customHeight="1">
      <c r="A22" s="26" t="s">
        <v>25</v>
      </c>
      <c r="B22" s="39"/>
      <c r="C22" s="40"/>
      <c r="D22" s="39"/>
      <c r="E22" s="111"/>
      <c r="F22" s="111">
        <f>+F80</f>
        <v>0</v>
      </c>
    </row>
    <row r="23" spans="1:9" ht="20.100000000000001" customHeight="1">
      <c r="A23" s="26" t="s">
        <v>26</v>
      </c>
      <c r="B23" s="39"/>
      <c r="C23" s="40"/>
      <c r="D23" s="39"/>
      <c r="E23" s="111"/>
      <c r="F23" s="111">
        <f>+F120</f>
        <v>0</v>
      </c>
    </row>
    <row r="24" spans="1:9" ht="20.100000000000001" customHeight="1">
      <c r="A24" s="26" t="s">
        <v>28</v>
      </c>
      <c r="B24" s="27"/>
      <c r="C24" s="28"/>
      <c r="D24" s="29"/>
      <c r="E24" s="111"/>
      <c r="F24" s="111">
        <f>+F174</f>
        <v>0</v>
      </c>
    </row>
    <row r="25" spans="1:9" ht="20.100000000000001" customHeight="1" thickBot="1">
      <c r="A25" s="41" t="s">
        <v>56</v>
      </c>
      <c r="B25" s="42"/>
      <c r="C25" s="43"/>
      <c r="D25" s="44"/>
      <c r="E25" s="112"/>
      <c r="F25" s="112">
        <f>+F223</f>
        <v>0</v>
      </c>
    </row>
    <row r="26" spans="1:9" ht="20.100000000000001" customHeight="1">
      <c r="A26" s="52" t="s">
        <v>37</v>
      </c>
      <c r="B26" s="49"/>
      <c r="C26" s="50"/>
      <c r="D26" s="51" t="s">
        <v>43</v>
      </c>
      <c r="F26" s="113">
        <f>SUM(F22:F25)</f>
        <v>0</v>
      </c>
    </row>
    <row r="27" spans="1:9" ht="20.100000000000001" customHeight="1">
      <c r="A27" s="26"/>
      <c r="B27" s="27"/>
      <c r="C27" s="28"/>
      <c r="D27" s="33"/>
      <c r="E27" s="30"/>
      <c r="F27" s="30"/>
    </row>
    <row r="28" spans="1:9" ht="20.100000000000001" customHeight="1" thickBot="1">
      <c r="A28" s="32" t="s">
        <v>68</v>
      </c>
      <c r="B28" s="27"/>
      <c r="C28" s="28"/>
      <c r="D28" s="29"/>
      <c r="E28" s="124"/>
      <c r="F28" s="124"/>
    </row>
    <row r="29" spans="1:9" ht="20.100000000000001" customHeight="1" thickBot="1">
      <c r="A29" s="58" t="s">
        <v>37</v>
      </c>
      <c r="B29" s="46"/>
      <c r="C29" s="47"/>
      <c r="D29" s="48" t="s">
        <v>43</v>
      </c>
      <c r="E29" s="114"/>
      <c r="F29" s="114">
        <f>+F363</f>
        <v>0</v>
      </c>
    </row>
    <row r="30" spans="1:9" ht="20.100000000000001" customHeight="1">
      <c r="A30" s="26"/>
      <c r="B30" s="27"/>
      <c r="C30" s="28"/>
      <c r="D30" s="33"/>
      <c r="E30" s="30"/>
      <c r="F30" s="30"/>
    </row>
    <row r="31" spans="1:9" ht="20.100000000000001" customHeight="1" thickBot="1">
      <c r="A31" s="32" t="s">
        <v>85</v>
      </c>
      <c r="B31" s="27"/>
      <c r="C31" s="28"/>
      <c r="D31" s="29"/>
      <c r="E31" s="124"/>
      <c r="F31" s="124"/>
    </row>
    <row r="32" spans="1:9" ht="20.100000000000001" customHeight="1" thickBot="1">
      <c r="A32" s="58" t="s">
        <v>37</v>
      </c>
      <c r="B32" s="46"/>
      <c r="C32" s="47"/>
      <c r="D32" s="48" t="s">
        <v>43</v>
      </c>
      <c r="E32" s="114"/>
      <c r="F32" s="114">
        <f>+F492</f>
        <v>0</v>
      </c>
    </row>
    <row r="33" spans="1:6" ht="20.100000000000001" customHeight="1">
      <c r="A33" s="26"/>
      <c r="B33" s="27"/>
      <c r="C33" s="28"/>
      <c r="D33" s="33"/>
      <c r="E33" s="30"/>
      <c r="F33" s="30"/>
    </row>
    <row r="34" spans="1:6" ht="20.100000000000001" customHeight="1" thickBot="1">
      <c r="A34" s="32" t="s">
        <v>87</v>
      </c>
      <c r="B34" s="27"/>
      <c r="C34" s="28"/>
      <c r="D34" s="29"/>
      <c r="E34" s="124"/>
      <c r="F34" s="124"/>
    </row>
    <row r="35" spans="1:6" ht="20.100000000000001" customHeight="1" thickBot="1">
      <c r="A35" s="58" t="s">
        <v>37</v>
      </c>
      <c r="B35" s="46"/>
      <c r="C35" s="47"/>
      <c r="D35" s="48" t="s">
        <v>43</v>
      </c>
      <c r="E35" s="114"/>
      <c r="F35" s="114">
        <f>+F571</f>
        <v>0</v>
      </c>
    </row>
    <row r="36" spans="1:6" ht="20.100000000000001" customHeight="1">
      <c r="A36" s="26"/>
      <c r="B36" s="27"/>
      <c r="C36" s="28"/>
      <c r="D36" s="33"/>
      <c r="E36" s="30"/>
      <c r="F36" s="30"/>
    </row>
    <row r="37" spans="1:6" ht="20.100000000000001" customHeight="1">
      <c r="A37" s="37" t="s">
        <v>38</v>
      </c>
      <c r="B37" s="27"/>
      <c r="C37" s="28"/>
      <c r="D37" s="33" t="s">
        <v>43</v>
      </c>
      <c r="E37" s="125">
        <f>SUM(F26:F36)</f>
        <v>0</v>
      </c>
      <c r="F37" s="125"/>
    </row>
    <row r="38" spans="1:6" ht="27.95" customHeight="1" thickBot="1">
      <c r="A38" s="53" t="s">
        <v>58</v>
      </c>
      <c r="B38" s="34"/>
      <c r="C38" s="35"/>
      <c r="D38" s="36" t="s">
        <v>43</v>
      </c>
      <c r="E38" s="124">
        <f>+E37*0.22</f>
        <v>0</v>
      </c>
      <c r="F38" s="124"/>
    </row>
    <row r="39" spans="1:6" ht="20.100000000000001" customHeight="1" thickBot="1">
      <c r="A39" s="38" t="s">
        <v>57</v>
      </c>
      <c r="B39" s="46"/>
      <c r="C39" s="47"/>
      <c r="D39" s="48" t="s">
        <v>43</v>
      </c>
      <c r="E39" s="124">
        <f>+E37*1.22</f>
        <v>0</v>
      </c>
      <c r="F39" s="124"/>
    </row>
    <row r="40" spans="1:6" ht="20.100000000000001" customHeight="1">
      <c r="A40" s="37"/>
      <c r="B40" s="27"/>
      <c r="C40" s="28"/>
      <c r="D40" s="33"/>
      <c r="E40" s="30"/>
      <c r="F40" s="30"/>
    </row>
    <row r="41" spans="1:6" ht="20.100000000000001" customHeight="1">
      <c r="A41" s="37"/>
      <c r="B41" s="27"/>
      <c r="C41" s="28"/>
      <c r="D41" s="33"/>
      <c r="E41" s="30"/>
      <c r="F41" s="30"/>
    </row>
    <row r="42" spans="1:6" ht="25.5" customHeight="1">
      <c r="A42" s="32" t="s">
        <v>45</v>
      </c>
      <c r="B42" s="27"/>
      <c r="C42" s="12"/>
      <c r="D42" s="12"/>
      <c r="E42" s="12"/>
      <c r="F42" s="12"/>
    </row>
    <row r="43" spans="1:6" ht="12.75" customHeight="1">
      <c r="A43" s="32"/>
      <c r="B43" s="27"/>
      <c r="C43" s="12"/>
      <c r="D43" s="12"/>
      <c r="E43" s="12"/>
      <c r="F43" s="12"/>
    </row>
    <row r="44" spans="1:6">
      <c r="A44" s="10"/>
      <c r="B44" s="1" t="s">
        <v>52</v>
      </c>
      <c r="D44" s="5"/>
      <c r="E44" s="5"/>
      <c r="F44" s="5"/>
    </row>
    <row r="45" spans="1:6" ht="25.5">
      <c r="A45" s="10"/>
      <c r="B45" s="1" t="s">
        <v>59</v>
      </c>
      <c r="D45" s="5"/>
      <c r="E45" s="5"/>
      <c r="F45" s="5"/>
    </row>
    <row r="46" spans="1:6" ht="63.75">
      <c r="A46" s="10"/>
      <c r="B46" s="59" t="s">
        <v>93</v>
      </c>
      <c r="D46" s="5"/>
      <c r="E46" s="5"/>
      <c r="F46" s="5"/>
    </row>
    <row r="47" spans="1:6" ht="63.75">
      <c r="A47" s="10"/>
      <c r="B47" s="1" t="s">
        <v>130</v>
      </c>
      <c r="D47" s="5"/>
      <c r="E47" s="5"/>
      <c r="F47" s="5"/>
    </row>
    <row r="48" spans="1:6">
      <c r="A48" s="10"/>
      <c r="B48" s="1"/>
      <c r="D48" s="5"/>
      <c r="E48" s="5"/>
      <c r="F48" s="5"/>
    </row>
    <row r="49" spans="1:6">
      <c r="A49" s="10"/>
      <c r="D49" s="5"/>
      <c r="E49" s="5"/>
      <c r="F49" s="5"/>
    </row>
    <row r="50" spans="1:6" ht="15.75">
      <c r="A50" s="31" t="s">
        <v>13</v>
      </c>
      <c r="D50" s="5"/>
      <c r="E50" s="5"/>
      <c r="F50" s="5"/>
    </row>
    <row r="51" spans="1:6" ht="15.75">
      <c r="A51" s="31"/>
      <c r="D51" s="5"/>
      <c r="E51" s="5"/>
      <c r="F51" s="5"/>
    </row>
    <row r="52" spans="1:6" ht="38.25">
      <c r="A52" s="10" t="s">
        <v>9</v>
      </c>
      <c r="B52" s="4" t="s">
        <v>131</v>
      </c>
      <c r="C52" s="2" t="s">
        <v>17</v>
      </c>
      <c r="D52" s="5">
        <v>1</v>
      </c>
      <c r="E52" s="5">
        <v>0</v>
      </c>
      <c r="F52" s="5">
        <f>D52*E52</f>
        <v>0</v>
      </c>
    </row>
    <row r="53" spans="1:6" ht="15.75">
      <c r="A53" s="31"/>
      <c r="D53" s="5"/>
      <c r="E53" s="5"/>
      <c r="F53" s="5"/>
    </row>
    <row r="54" spans="1:6" ht="15.75">
      <c r="A54" s="31"/>
      <c r="D54" s="5"/>
      <c r="E54" s="5"/>
      <c r="F54" s="5"/>
    </row>
    <row r="55" spans="1:6" ht="153">
      <c r="A55" s="10" t="s">
        <v>10</v>
      </c>
      <c r="B55" s="4" t="s">
        <v>124</v>
      </c>
      <c r="C55" s="2" t="s">
        <v>17</v>
      </c>
      <c r="D55" s="5">
        <v>1</v>
      </c>
      <c r="E55" s="5">
        <v>0</v>
      </c>
      <c r="F55" s="5">
        <f>D55*E55</f>
        <v>0</v>
      </c>
    </row>
    <row r="56" spans="1:6">
      <c r="A56" s="10"/>
      <c r="D56" s="5"/>
      <c r="E56" s="5"/>
      <c r="F56" s="5"/>
    </row>
    <row r="57" spans="1:6">
      <c r="A57" s="10"/>
      <c r="D57" s="5"/>
      <c r="E57" s="5"/>
      <c r="F57" s="5"/>
    </row>
    <row r="58" spans="1:6" ht="63.75">
      <c r="A58" s="10" t="s">
        <v>11</v>
      </c>
      <c r="B58" s="4" t="s">
        <v>77</v>
      </c>
      <c r="C58" s="2" t="s">
        <v>17</v>
      </c>
      <c r="D58" s="5">
        <v>1</v>
      </c>
      <c r="E58" s="5">
        <v>0</v>
      </c>
      <c r="F58" s="5">
        <f>D58*E58</f>
        <v>0</v>
      </c>
    </row>
    <row r="59" spans="1:6">
      <c r="A59" s="10"/>
      <c r="D59" s="5"/>
      <c r="E59" s="66"/>
      <c r="F59" s="5"/>
    </row>
    <row r="60" spans="1:6">
      <c r="A60" s="10"/>
      <c r="D60" s="5"/>
      <c r="E60" s="66"/>
      <c r="F60" s="5"/>
    </row>
    <row r="61" spans="1:6" ht="25.5">
      <c r="A61" s="10" t="s">
        <v>14</v>
      </c>
      <c r="B61" s="4" t="s">
        <v>29</v>
      </c>
      <c r="C61" s="2" t="s">
        <v>17</v>
      </c>
      <c r="D61" s="5">
        <v>1</v>
      </c>
      <c r="E61" s="5">
        <v>0</v>
      </c>
      <c r="F61" s="5">
        <f>D61*E61</f>
        <v>0</v>
      </c>
    </row>
    <row r="62" spans="1:6">
      <c r="A62" s="10"/>
      <c r="D62" s="5"/>
      <c r="E62" s="66"/>
      <c r="F62" s="5"/>
    </row>
    <row r="63" spans="1:6">
      <c r="A63" s="10"/>
      <c r="D63" s="5"/>
      <c r="E63" s="66"/>
      <c r="F63" s="5"/>
    </row>
    <row r="64" spans="1:6" ht="63.75">
      <c r="A64" s="10" t="s">
        <v>15</v>
      </c>
      <c r="B64" s="1" t="s">
        <v>133</v>
      </c>
      <c r="C64" s="2" t="s">
        <v>24</v>
      </c>
      <c r="D64" s="5">
        <v>150</v>
      </c>
      <c r="E64" s="5">
        <v>0</v>
      </c>
      <c r="F64" s="5">
        <f>D64*E64</f>
        <v>0</v>
      </c>
    </row>
    <row r="65" spans="1:6">
      <c r="A65" s="10"/>
      <c r="B65" s="1"/>
      <c r="D65" s="5"/>
      <c r="E65" s="5"/>
      <c r="F65" s="5"/>
    </row>
    <row r="66" spans="1:6">
      <c r="A66" s="10"/>
      <c r="B66" s="1"/>
      <c r="D66" s="5"/>
      <c r="E66" s="5"/>
      <c r="F66" s="5"/>
    </row>
    <row r="67" spans="1:6" ht="51">
      <c r="A67" s="10" t="s">
        <v>35</v>
      </c>
      <c r="B67" s="1" t="s">
        <v>132</v>
      </c>
      <c r="C67" s="2" t="s">
        <v>24</v>
      </c>
      <c r="D67" s="5">
        <v>231.1</v>
      </c>
      <c r="E67" s="5">
        <v>0</v>
      </c>
      <c r="F67" s="5">
        <f>D67*E67</f>
        <v>0</v>
      </c>
    </row>
    <row r="68" spans="1:6">
      <c r="A68" s="10"/>
      <c r="B68" s="1"/>
      <c r="D68" s="5"/>
      <c r="E68" s="5"/>
      <c r="F68" s="5"/>
    </row>
    <row r="69" spans="1:6">
      <c r="A69" s="10"/>
      <c r="B69" s="1"/>
      <c r="D69" s="5"/>
      <c r="E69" s="5"/>
      <c r="F69" s="5"/>
    </row>
    <row r="70" spans="1:6" ht="25.5">
      <c r="A70" s="10" t="s">
        <v>16</v>
      </c>
      <c r="B70" s="1" t="s">
        <v>136</v>
      </c>
      <c r="C70" s="2" t="s">
        <v>4</v>
      </c>
      <c r="D70" s="5">
        <v>61</v>
      </c>
      <c r="E70" s="5">
        <v>0</v>
      </c>
      <c r="F70" s="5">
        <f>D70*E70</f>
        <v>0</v>
      </c>
    </row>
    <row r="71" spans="1:6">
      <c r="A71" s="10"/>
      <c r="B71" s="1"/>
      <c r="D71" s="5"/>
      <c r="E71" s="5"/>
      <c r="F71" s="5"/>
    </row>
    <row r="72" spans="1:6">
      <c r="A72" s="10"/>
      <c r="B72" s="1"/>
      <c r="D72" s="5"/>
      <c r="E72" s="5"/>
      <c r="F72" s="5"/>
    </row>
    <row r="73" spans="1:6" ht="89.25">
      <c r="A73" s="10" t="s">
        <v>18</v>
      </c>
      <c r="B73" s="1" t="s">
        <v>134</v>
      </c>
      <c r="C73" s="2" t="s">
        <v>4</v>
      </c>
      <c r="D73" s="5">
        <v>16</v>
      </c>
      <c r="E73" s="5">
        <v>0</v>
      </c>
      <c r="F73" s="5">
        <f>D73*E73</f>
        <v>0</v>
      </c>
    </row>
    <row r="74" spans="1:6">
      <c r="A74" s="10"/>
      <c r="B74" s="1"/>
      <c r="D74" s="5"/>
      <c r="E74" s="5"/>
      <c r="F74" s="5"/>
    </row>
    <row r="75" spans="1:6">
      <c r="A75" s="10"/>
      <c r="B75" s="1"/>
      <c r="D75" s="5"/>
      <c r="E75" s="5"/>
      <c r="F75" s="5"/>
    </row>
    <row r="76" spans="1:6" ht="38.25">
      <c r="A76" s="10" t="s">
        <v>19</v>
      </c>
      <c r="B76" s="1" t="s">
        <v>81</v>
      </c>
      <c r="C76" s="2" t="s">
        <v>24</v>
      </c>
      <c r="D76" s="5">
        <v>84.1</v>
      </c>
      <c r="E76" s="5">
        <v>0</v>
      </c>
      <c r="F76" s="5">
        <f>D76*E76</f>
        <v>0</v>
      </c>
    </row>
    <row r="77" spans="1:6">
      <c r="A77" s="10"/>
      <c r="B77" s="1"/>
      <c r="D77" s="5"/>
      <c r="E77" s="5"/>
      <c r="F77" s="5"/>
    </row>
    <row r="78" spans="1:6">
      <c r="A78" s="10"/>
      <c r="B78" s="1"/>
      <c r="D78" s="5"/>
      <c r="E78" s="5"/>
      <c r="F78" s="5"/>
    </row>
    <row r="79" spans="1:6" ht="76.5">
      <c r="A79" s="11" t="s">
        <v>21</v>
      </c>
      <c r="B79" s="6" t="s">
        <v>135</v>
      </c>
      <c r="C79" s="7" t="s">
        <v>4</v>
      </c>
      <c r="D79" s="8">
        <v>1841</v>
      </c>
      <c r="E79" s="8">
        <v>0</v>
      </c>
      <c r="F79" s="8">
        <f>D79*E79</f>
        <v>0</v>
      </c>
    </row>
    <row r="80" spans="1:6" ht="13.5" thickBot="1">
      <c r="A80" s="22" t="s">
        <v>12</v>
      </c>
      <c r="B80" s="21"/>
      <c r="D80" s="66"/>
      <c r="E80" s="24" t="s">
        <v>43</v>
      </c>
      <c r="F80" s="20">
        <f>SUM(F52:F79)</f>
        <v>0</v>
      </c>
    </row>
    <row r="81" spans="1:6" ht="13.5" thickTop="1">
      <c r="A81" s="13"/>
      <c r="B81" s="1"/>
      <c r="D81" s="66"/>
      <c r="E81" s="5"/>
      <c r="F81" s="5"/>
    </row>
    <row r="82" spans="1:6">
      <c r="A82" s="13"/>
      <c r="B82" s="1"/>
      <c r="D82" s="66"/>
      <c r="E82" s="5"/>
      <c r="F82" s="5"/>
    </row>
    <row r="83" spans="1:6">
      <c r="A83" s="10"/>
      <c r="B83" s="1"/>
      <c r="D83" s="66"/>
      <c r="E83" s="5"/>
      <c r="F83" s="5"/>
    </row>
    <row r="84" spans="1:6" ht="30" customHeight="1">
      <c r="A84" s="31" t="s">
        <v>22</v>
      </c>
      <c r="B84" s="1"/>
      <c r="D84" s="66"/>
      <c r="E84" s="5"/>
      <c r="F84" s="5"/>
    </row>
    <row r="85" spans="1:6">
      <c r="A85" s="10"/>
      <c r="B85" s="1" t="s">
        <v>137</v>
      </c>
      <c r="D85" s="66"/>
      <c r="E85" s="5"/>
      <c r="F85" s="5"/>
    </row>
    <row r="86" spans="1:6" ht="38.25">
      <c r="A86" s="10"/>
      <c r="B86" s="1" t="s">
        <v>138</v>
      </c>
      <c r="D86" s="66"/>
      <c r="E86" s="5"/>
      <c r="F86" s="5"/>
    </row>
    <row r="87" spans="1:6" ht="25.5">
      <c r="A87" s="10"/>
      <c r="B87" s="1" t="s">
        <v>59</v>
      </c>
      <c r="D87" s="66"/>
      <c r="E87" s="5"/>
      <c r="F87" s="5"/>
    </row>
    <row r="88" spans="1:6">
      <c r="A88" s="10"/>
      <c r="B88" s="1"/>
      <c r="D88" s="66"/>
      <c r="E88" s="5"/>
      <c r="F88" s="5"/>
    </row>
    <row r="89" spans="1:6" ht="25.5">
      <c r="A89" s="10" t="s">
        <v>9</v>
      </c>
      <c r="B89" s="1" t="s">
        <v>64</v>
      </c>
      <c r="C89" s="2" t="s">
        <v>5</v>
      </c>
      <c r="D89" s="5">
        <v>5.3</v>
      </c>
      <c r="E89" s="5">
        <v>0</v>
      </c>
      <c r="F89" s="5">
        <f>D89*E89</f>
        <v>0</v>
      </c>
    </row>
    <row r="90" spans="1:6">
      <c r="A90" s="10"/>
      <c r="B90" s="1"/>
      <c r="D90" s="5"/>
      <c r="E90" s="5"/>
      <c r="F90" s="5"/>
    </row>
    <row r="91" spans="1:6">
      <c r="A91" s="10"/>
      <c r="B91" s="1"/>
      <c r="D91" s="5"/>
      <c r="E91" s="5"/>
      <c r="F91" s="5"/>
    </row>
    <row r="92" spans="1:6" ht="51">
      <c r="A92" s="10" t="s">
        <v>10</v>
      </c>
      <c r="B92" s="1" t="s">
        <v>94</v>
      </c>
      <c r="C92" s="2" t="s">
        <v>5</v>
      </c>
      <c r="D92" s="5">
        <v>554</v>
      </c>
      <c r="E92" s="5">
        <v>0</v>
      </c>
      <c r="F92" s="5">
        <f>D92*E92</f>
        <v>0</v>
      </c>
    </row>
    <row r="93" spans="1:6">
      <c r="A93" s="10"/>
      <c r="B93" s="1"/>
      <c r="D93" s="5"/>
      <c r="E93" s="5"/>
      <c r="F93" s="5"/>
    </row>
    <row r="94" spans="1:6">
      <c r="A94" s="10"/>
      <c r="B94" s="1"/>
      <c r="D94" s="5"/>
      <c r="E94" s="5"/>
      <c r="F94" s="5"/>
    </row>
    <row r="95" spans="1:6" ht="38.25">
      <c r="A95" s="10" t="s">
        <v>11</v>
      </c>
      <c r="B95" s="1" t="s">
        <v>95</v>
      </c>
      <c r="C95" s="2" t="s">
        <v>5</v>
      </c>
      <c r="D95" s="5">
        <v>484.33</v>
      </c>
      <c r="E95" s="5">
        <v>0</v>
      </c>
      <c r="F95" s="5">
        <f>D95*E95</f>
        <v>0</v>
      </c>
    </row>
    <row r="96" spans="1:6">
      <c r="A96" s="10"/>
      <c r="B96" s="1"/>
      <c r="D96" s="5"/>
      <c r="E96" s="5"/>
      <c r="F96" s="5"/>
    </row>
    <row r="97" spans="1:6">
      <c r="A97" s="10"/>
      <c r="B97" s="1"/>
      <c r="D97" s="5"/>
      <c r="E97" s="5"/>
      <c r="F97" s="5"/>
    </row>
    <row r="98" spans="1:6" ht="63.75">
      <c r="A98" s="10" t="s">
        <v>14</v>
      </c>
      <c r="B98" s="1" t="s">
        <v>96</v>
      </c>
      <c r="C98" s="2" t="s">
        <v>5</v>
      </c>
      <c r="D98" s="5">
        <v>69.19</v>
      </c>
      <c r="E98" s="5">
        <v>0</v>
      </c>
      <c r="F98" s="5">
        <f>D98*E98</f>
        <v>0</v>
      </c>
    </row>
    <row r="99" spans="1:6">
      <c r="A99" s="10"/>
      <c r="B99" s="1"/>
      <c r="D99" s="5"/>
      <c r="E99" s="5"/>
      <c r="F99" s="5"/>
    </row>
    <row r="100" spans="1:6">
      <c r="A100" s="10"/>
      <c r="B100" s="1"/>
      <c r="D100" s="5"/>
      <c r="E100" s="5"/>
      <c r="F100" s="5"/>
    </row>
    <row r="101" spans="1:6" ht="51">
      <c r="A101" s="10" t="s">
        <v>15</v>
      </c>
      <c r="B101" s="1" t="s">
        <v>97</v>
      </c>
      <c r="C101" s="2" t="s">
        <v>5</v>
      </c>
      <c r="D101" s="5">
        <v>138.38</v>
      </c>
      <c r="E101" s="5">
        <v>0</v>
      </c>
      <c r="F101" s="5">
        <f>D101*E101</f>
        <v>0</v>
      </c>
    </row>
    <row r="102" spans="1:6">
      <c r="A102" s="10"/>
      <c r="B102" s="1"/>
      <c r="D102" s="5"/>
      <c r="E102" s="5"/>
      <c r="F102" s="5"/>
    </row>
    <row r="103" spans="1:6">
      <c r="A103" s="10"/>
      <c r="B103" s="1"/>
      <c r="D103" s="5"/>
      <c r="E103" s="5"/>
      <c r="F103" s="5"/>
    </row>
    <row r="104" spans="1:6" ht="38.25">
      <c r="A104" s="10" t="s">
        <v>35</v>
      </c>
      <c r="B104" s="1" t="s">
        <v>67</v>
      </c>
      <c r="C104" s="2" t="s">
        <v>5</v>
      </c>
      <c r="D104" s="5">
        <v>20</v>
      </c>
      <c r="E104" s="5">
        <v>0</v>
      </c>
      <c r="F104" s="5">
        <f>D104*E104</f>
        <v>0</v>
      </c>
    </row>
    <row r="105" spans="1:6">
      <c r="A105" s="10"/>
      <c r="B105" s="1"/>
      <c r="D105" s="5"/>
      <c r="E105" s="5"/>
      <c r="F105" s="5"/>
    </row>
    <row r="106" spans="1:6">
      <c r="A106" s="10"/>
      <c r="B106" s="1"/>
      <c r="D106" s="5"/>
      <c r="E106" s="5"/>
      <c r="F106" s="5"/>
    </row>
    <row r="107" spans="1:6" ht="102">
      <c r="A107" s="10" t="s">
        <v>16</v>
      </c>
      <c r="B107" s="1" t="s">
        <v>78</v>
      </c>
      <c r="C107" s="2" t="s">
        <v>17</v>
      </c>
      <c r="D107" s="5">
        <v>1</v>
      </c>
      <c r="E107" s="5">
        <v>0</v>
      </c>
      <c r="F107" s="5">
        <f>D107*E107</f>
        <v>0</v>
      </c>
    </row>
    <row r="108" spans="1:6">
      <c r="A108" s="10"/>
      <c r="B108" s="1"/>
      <c r="D108" s="66"/>
      <c r="E108" s="5"/>
      <c r="F108" s="5"/>
    </row>
    <row r="109" spans="1:6">
      <c r="A109" s="10"/>
      <c r="B109" s="1"/>
      <c r="D109" s="66"/>
      <c r="E109" s="5"/>
      <c r="F109" s="5"/>
    </row>
    <row r="110" spans="1:6" ht="51">
      <c r="A110" s="10" t="s">
        <v>19</v>
      </c>
      <c r="B110" s="1" t="s">
        <v>47</v>
      </c>
      <c r="C110" s="2" t="s">
        <v>4</v>
      </c>
      <c r="D110" s="5">
        <v>2052</v>
      </c>
      <c r="E110" s="5">
        <v>0</v>
      </c>
      <c r="F110" s="5">
        <f>D110*E110</f>
        <v>0</v>
      </c>
    </row>
    <row r="111" spans="1:6">
      <c r="A111" s="10"/>
      <c r="B111" s="1"/>
      <c r="D111" s="66"/>
      <c r="E111" s="5"/>
      <c r="F111" s="5"/>
    </row>
    <row r="112" spans="1:6">
      <c r="A112" s="10"/>
      <c r="B112" s="1"/>
      <c r="D112" s="66"/>
      <c r="E112" s="5"/>
      <c r="F112" s="5"/>
    </row>
    <row r="113" spans="1:6" ht="63.75">
      <c r="A113" s="10" t="s">
        <v>36</v>
      </c>
      <c r="B113" s="1" t="s">
        <v>73</v>
      </c>
      <c r="C113" s="2" t="s">
        <v>5</v>
      </c>
      <c r="D113" s="5">
        <v>50</v>
      </c>
      <c r="E113" s="5">
        <v>0</v>
      </c>
      <c r="F113" s="5">
        <f>D113*E113</f>
        <v>0</v>
      </c>
    </row>
    <row r="114" spans="1:6">
      <c r="A114" s="10"/>
      <c r="B114" s="1"/>
      <c r="D114" s="66"/>
      <c r="E114" s="5"/>
      <c r="F114" s="5"/>
    </row>
    <row r="115" spans="1:6">
      <c r="A115" s="10"/>
      <c r="B115" s="1"/>
      <c r="D115" s="66"/>
      <c r="E115" s="5"/>
      <c r="F115" s="5"/>
    </row>
    <row r="116" spans="1:6" ht="76.5">
      <c r="A116" s="10" t="s">
        <v>53</v>
      </c>
      <c r="B116" s="1" t="s">
        <v>139</v>
      </c>
      <c r="C116" s="2" t="s">
        <v>5</v>
      </c>
      <c r="D116" s="5">
        <v>845.8</v>
      </c>
      <c r="E116" s="5">
        <v>0</v>
      </c>
      <c r="F116" s="5">
        <f>D116*E116</f>
        <v>0</v>
      </c>
    </row>
    <row r="117" spans="1:6">
      <c r="A117" s="10"/>
      <c r="B117" s="1"/>
      <c r="D117" s="66"/>
      <c r="E117" s="5"/>
      <c r="F117" s="5"/>
    </row>
    <row r="118" spans="1:6">
      <c r="A118" s="10"/>
      <c r="B118" s="1"/>
      <c r="D118" s="66"/>
      <c r="E118" s="5"/>
      <c r="F118" s="5"/>
    </row>
    <row r="119" spans="1:6" ht="63.75">
      <c r="A119" s="11" t="s">
        <v>65</v>
      </c>
      <c r="B119" s="6" t="s">
        <v>60</v>
      </c>
      <c r="C119" s="7"/>
      <c r="D119" s="67"/>
      <c r="E119" s="15"/>
      <c r="F119" s="8">
        <f>SUM(F89:F116)*0.05</f>
        <v>0</v>
      </c>
    </row>
    <row r="120" spans="1:6" ht="13.5" thickBot="1">
      <c r="A120" s="22" t="s">
        <v>23</v>
      </c>
      <c r="B120" s="1"/>
      <c r="D120" s="66"/>
      <c r="E120" s="24" t="s">
        <v>43</v>
      </c>
      <c r="F120" s="54">
        <f>SUM(F89:F118)*1.05</f>
        <v>0</v>
      </c>
    </row>
    <row r="121" spans="1:6" ht="13.5" thickTop="1">
      <c r="A121" s="10"/>
      <c r="B121" s="1"/>
      <c r="D121" s="66"/>
      <c r="E121" s="5"/>
      <c r="F121" s="5"/>
    </row>
    <row r="122" spans="1:6">
      <c r="A122" s="10"/>
      <c r="B122" s="1"/>
      <c r="D122" s="66"/>
      <c r="E122" s="5"/>
      <c r="F122" s="5"/>
    </row>
    <row r="123" spans="1:6">
      <c r="A123" s="10"/>
      <c r="B123" s="1"/>
      <c r="D123" s="66"/>
      <c r="E123" s="5"/>
      <c r="F123" s="5"/>
    </row>
    <row r="124" spans="1:6">
      <c r="A124" s="10"/>
      <c r="B124" s="1"/>
      <c r="D124" s="66"/>
      <c r="E124" s="5"/>
      <c r="F124" s="5"/>
    </row>
    <row r="125" spans="1:6">
      <c r="A125" s="10"/>
      <c r="B125" s="1"/>
      <c r="D125" s="66"/>
      <c r="E125" s="5"/>
      <c r="F125" s="5"/>
    </row>
    <row r="126" spans="1:6">
      <c r="A126" s="10"/>
      <c r="B126" s="1"/>
      <c r="D126" s="66"/>
      <c r="E126" s="5"/>
      <c r="F126" s="5"/>
    </row>
    <row r="127" spans="1:6">
      <c r="A127" s="10"/>
      <c r="B127" s="1"/>
      <c r="D127" s="66"/>
      <c r="E127" s="5"/>
      <c r="F127" s="5"/>
    </row>
    <row r="128" spans="1:6">
      <c r="A128" s="10"/>
      <c r="B128" s="1"/>
      <c r="D128" s="66"/>
      <c r="E128" s="5"/>
      <c r="F128" s="5"/>
    </row>
    <row r="129" spans="1:6">
      <c r="A129" s="10"/>
      <c r="B129" s="1"/>
      <c r="D129" s="66"/>
      <c r="E129" s="5"/>
      <c r="F129" s="5"/>
    </row>
    <row r="130" spans="1:6">
      <c r="A130" s="10"/>
      <c r="B130" s="1"/>
      <c r="D130" s="66"/>
      <c r="E130" s="5"/>
      <c r="F130" s="5"/>
    </row>
    <row r="131" spans="1:6">
      <c r="A131" s="10"/>
      <c r="B131" s="1"/>
      <c r="D131" s="66"/>
      <c r="E131" s="5"/>
      <c r="F131" s="5"/>
    </row>
    <row r="132" spans="1:6">
      <c r="A132" s="10"/>
      <c r="B132" s="1"/>
      <c r="D132" s="66"/>
      <c r="E132" s="5"/>
      <c r="F132" s="5"/>
    </row>
    <row r="133" spans="1:6">
      <c r="A133" s="10"/>
      <c r="B133" s="1"/>
      <c r="D133" s="66"/>
      <c r="E133" s="5"/>
      <c r="F133" s="5"/>
    </row>
    <row r="134" spans="1:6">
      <c r="A134" s="10"/>
      <c r="B134" s="1"/>
      <c r="D134" s="66"/>
      <c r="E134" s="5"/>
      <c r="F134" s="5"/>
    </row>
    <row r="135" spans="1:6">
      <c r="A135" s="10"/>
      <c r="B135" s="1"/>
      <c r="D135" s="66"/>
      <c r="E135" s="5"/>
      <c r="F135" s="5"/>
    </row>
    <row r="136" spans="1:6" ht="31.5" customHeight="1">
      <c r="A136" s="31" t="s">
        <v>30</v>
      </c>
      <c r="B136" s="1"/>
      <c r="D136" s="66"/>
      <c r="E136" s="5"/>
      <c r="F136" s="5"/>
    </row>
    <row r="137" spans="1:6" ht="76.5">
      <c r="A137" s="10" t="s">
        <v>9</v>
      </c>
      <c r="B137" s="1" t="s">
        <v>61</v>
      </c>
      <c r="C137" s="2" t="s">
        <v>5</v>
      </c>
      <c r="D137" s="5">
        <v>422.4</v>
      </c>
      <c r="E137" s="5">
        <v>0</v>
      </c>
      <c r="F137" s="5">
        <f>D137*E137</f>
        <v>0</v>
      </c>
    </row>
    <row r="138" spans="1:6">
      <c r="A138" s="10"/>
      <c r="B138" s="1"/>
      <c r="D138" s="5"/>
      <c r="E138" s="5"/>
      <c r="F138" s="5"/>
    </row>
    <row r="139" spans="1:6">
      <c r="A139" s="10"/>
      <c r="B139" s="1"/>
      <c r="D139" s="5"/>
      <c r="E139" s="5"/>
      <c r="F139" s="5"/>
    </row>
    <row r="140" spans="1:6" ht="76.5">
      <c r="A140" s="10" t="s">
        <v>10</v>
      </c>
      <c r="B140" s="1" t="s">
        <v>140</v>
      </c>
      <c r="C140" s="2" t="s">
        <v>4</v>
      </c>
      <c r="D140" s="5">
        <v>29</v>
      </c>
      <c r="E140" s="5">
        <v>0</v>
      </c>
      <c r="F140" s="5">
        <f>D140*E140</f>
        <v>0</v>
      </c>
    </row>
    <row r="141" spans="1:6">
      <c r="A141" s="10"/>
      <c r="B141" s="1"/>
      <c r="D141" s="66"/>
      <c r="E141" s="5"/>
      <c r="F141" s="5"/>
    </row>
    <row r="142" spans="1:6">
      <c r="A142" s="10"/>
      <c r="B142" s="1"/>
      <c r="D142" s="66"/>
      <c r="E142" s="5"/>
      <c r="F142" s="5"/>
    </row>
    <row r="143" spans="1:6" ht="89.25">
      <c r="A143" s="10" t="s">
        <v>11</v>
      </c>
      <c r="B143" s="1" t="s">
        <v>79</v>
      </c>
      <c r="C143" s="2" t="s">
        <v>24</v>
      </c>
      <c r="D143" s="5">
        <v>321.3</v>
      </c>
      <c r="E143" s="5">
        <v>0</v>
      </c>
      <c r="F143" s="5">
        <f>D143*E143</f>
        <v>0</v>
      </c>
    </row>
    <row r="144" spans="1:6">
      <c r="A144" s="10"/>
      <c r="B144" s="1"/>
      <c r="D144" s="5"/>
      <c r="E144" s="5"/>
      <c r="F144" s="5"/>
    </row>
    <row r="145" spans="1:6">
      <c r="A145" s="10"/>
      <c r="B145" s="1"/>
      <c r="D145" s="5"/>
      <c r="E145" s="5"/>
      <c r="F145" s="5"/>
    </row>
    <row r="146" spans="1:6" ht="102">
      <c r="A146" s="10" t="s">
        <v>14</v>
      </c>
      <c r="B146" s="1" t="s">
        <v>168</v>
      </c>
      <c r="C146" s="2" t="s">
        <v>24</v>
      </c>
      <c r="D146" s="5">
        <v>5</v>
      </c>
      <c r="E146" s="5">
        <v>0</v>
      </c>
      <c r="F146" s="5">
        <f>D146*E146</f>
        <v>0</v>
      </c>
    </row>
    <row r="147" spans="1:6">
      <c r="A147" s="10"/>
      <c r="B147" s="1"/>
      <c r="D147" s="5"/>
      <c r="E147" s="5"/>
      <c r="F147" s="5"/>
    </row>
    <row r="148" spans="1:6">
      <c r="A148" s="10"/>
      <c r="B148" s="1"/>
      <c r="D148" s="5"/>
      <c r="E148" s="5"/>
      <c r="F148" s="5"/>
    </row>
    <row r="149" spans="1:6" ht="76.5">
      <c r="A149" s="10" t="s">
        <v>15</v>
      </c>
      <c r="B149" s="1" t="s">
        <v>141</v>
      </c>
      <c r="C149" s="2" t="s">
        <v>24</v>
      </c>
      <c r="D149" s="5">
        <v>150</v>
      </c>
      <c r="E149" s="5">
        <v>0</v>
      </c>
      <c r="F149" s="5">
        <f>D149*E149</f>
        <v>0</v>
      </c>
    </row>
    <row r="150" spans="1:6">
      <c r="A150" s="10"/>
      <c r="B150" s="1"/>
      <c r="D150" s="66"/>
      <c r="E150" s="5"/>
      <c r="F150" s="5"/>
    </row>
    <row r="151" spans="1:6">
      <c r="A151" s="10"/>
      <c r="B151" s="1"/>
      <c r="D151" s="66"/>
      <c r="E151" s="5"/>
      <c r="F151" s="5"/>
    </row>
    <row r="152" spans="1:6" ht="51">
      <c r="A152" s="10" t="s">
        <v>35</v>
      </c>
      <c r="B152" s="1" t="s">
        <v>69</v>
      </c>
      <c r="C152" s="2" t="s">
        <v>4</v>
      </c>
      <c r="D152" s="5">
        <v>1859</v>
      </c>
      <c r="E152" s="5">
        <v>0</v>
      </c>
      <c r="F152" s="5">
        <f>D152*E152</f>
        <v>0</v>
      </c>
    </row>
    <row r="153" spans="1:6">
      <c r="A153" s="10"/>
      <c r="B153" s="1"/>
      <c r="D153" s="66"/>
      <c r="E153" s="5"/>
      <c r="F153" s="5"/>
    </row>
    <row r="154" spans="1:6">
      <c r="A154" s="10"/>
      <c r="B154" s="1"/>
      <c r="D154" s="66"/>
      <c r="E154" s="5"/>
      <c r="F154" s="5"/>
    </row>
    <row r="155" spans="1:6" ht="38.25">
      <c r="A155" s="10" t="s">
        <v>16</v>
      </c>
      <c r="B155" s="1" t="s">
        <v>80</v>
      </c>
      <c r="C155" s="2" t="s">
        <v>17</v>
      </c>
      <c r="D155" s="5">
        <v>1</v>
      </c>
      <c r="E155" s="5">
        <v>0</v>
      </c>
      <c r="F155" s="5">
        <f>D155*E155</f>
        <v>0</v>
      </c>
    </row>
    <row r="156" spans="1:6">
      <c r="A156" s="10"/>
      <c r="B156" s="1"/>
      <c r="D156" s="66"/>
      <c r="E156" s="5"/>
      <c r="F156" s="5"/>
    </row>
    <row r="157" spans="1:6">
      <c r="A157" s="10"/>
      <c r="B157" s="1"/>
      <c r="D157" s="66"/>
      <c r="E157" s="5"/>
      <c r="F157" s="5"/>
    </row>
    <row r="158" spans="1:6" ht="63.75">
      <c r="A158" s="10" t="s">
        <v>18</v>
      </c>
      <c r="B158" s="1" t="s">
        <v>142</v>
      </c>
      <c r="C158" s="2" t="s">
        <v>4</v>
      </c>
      <c r="D158" s="5">
        <v>15</v>
      </c>
      <c r="E158" s="5">
        <v>0</v>
      </c>
      <c r="F158" s="5">
        <f>D158*E158</f>
        <v>0</v>
      </c>
    </row>
    <row r="159" spans="1:6">
      <c r="A159" s="10"/>
      <c r="B159" s="1"/>
      <c r="D159" s="66"/>
      <c r="E159" s="5"/>
      <c r="F159" s="5"/>
    </row>
    <row r="160" spans="1:6">
      <c r="A160" s="10"/>
      <c r="B160" s="1"/>
      <c r="D160" s="66"/>
      <c r="E160" s="5"/>
      <c r="F160" s="5"/>
    </row>
    <row r="161" spans="1:7" ht="51">
      <c r="A161" s="10" t="s">
        <v>19</v>
      </c>
      <c r="B161" s="1" t="s">
        <v>125</v>
      </c>
      <c r="C161" s="2" t="s">
        <v>4</v>
      </c>
      <c r="D161" s="5">
        <v>15</v>
      </c>
      <c r="E161" s="5">
        <v>0</v>
      </c>
      <c r="F161" s="5">
        <f>D161*E161</f>
        <v>0</v>
      </c>
    </row>
    <row r="162" spans="1:7">
      <c r="A162" s="10"/>
      <c r="B162" s="1"/>
      <c r="D162" s="66"/>
      <c r="E162" s="5"/>
      <c r="F162" s="5"/>
    </row>
    <row r="163" spans="1:7">
      <c r="A163" s="10"/>
      <c r="B163" s="1"/>
      <c r="D163" s="66"/>
      <c r="E163" s="5"/>
      <c r="F163" s="5"/>
    </row>
    <row r="164" spans="1:7" ht="63.75">
      <c r="A164" s="10" t="s">
        <v>21</v>
      </c>
      <c r="B164" s="1" t="s">
        <v>171</v>
      </c>
      <c r="C164" s="2" t="s">
        <v>24</v>
      </c>
      <c r="D164" s="5">
        <v>53.8</v>
      </c>
      <c r="E164" s="5">
        <v>0</v>
      </c>
      <c r="F164" s="5">
        <f>D164*E164</f>
        <v>0</v>
      </c>
    </row>
    <row r="165" spans="1:7">
      <c r="A165" s="10"/>
      <c r="B165" s="1"/>
      <c r="D165" s="66"/>
      <c r="E165" s="5"/>
      <c r="F165" s="5"/>
    </row>
    <row r="166" spans="1:7">
      <c r="A166" s="10"/>
      <c r="B166" s="1"/>
      <c r="D166" s="66"/>
      <c r="E166" s="5"/>
      <c r="F166" s="5"/>
    </row>
    <row r="167" spans="1:7" ht="63.75">
      <c r="A167" s="80" t="s">
        <v>36</v>
      </c>
      <c r="B167" s="81" t="s">
        <v>192</v>
      </c>
      <c r="C167" s="82" t="s">
        <v>4</v>
      </c>
      <c r="D167" s="66">
        <v>1859</v>
      </c>
      <c r="E167" s="66">
        <v>0</v>
      </c>
      <c r="F167" s="66">
        <f>D167*E167</f>
        <v>0</v>
      </c>
      <c r="G167" s="83"/>
    </row>
    <row r="168" spans="1:7">
      <c r="A168" s="10"/>
      <c r="B168" s="1"/>
      <c r="D168" s="66"/>
      <c r="E168" s="5"/>
      <c r="F168" s="5"/>
    </row>
    <row r="169" spans="1:7">
      <c r="A169" s="10"/>
      <c r="B169" s="1"/>
      <c r="D169" s="66"/>
      <c r="E169" s="5"/>
      <c r="F169" s="5"/>
    </row>
    <row r="170" spans="1:7" ht="51">
      <c r="A170" s="10" t="s">
        <v>53</v>
      </c>
      <c r="B170" s="1" t="s">
        <v>82</v>
      </c>
      <c r="C170" s="2" t="s">
        <v>24</v>
      </c>
      <c r="D170" s="5">
        <v>20</v>
      </c>
      <c r="E170" s="5">
        <v>0</v>
      </c>
      <c r="F170" s="5">
        <f>D170*E170</f>
        <v>0</v>
      </c>
    </row>
    <row r="171" spans="1:7">
      <c r="A171" s="10"/>
      <c r="B171" s="1"/>
      <c r="D171" s="66"/>
      <c r="E171" s="5"/>
      <c r="F171" s="5"/>
    </row>
    <row r="172" spans="1:7">
      <c r="A172" s="10"/>
      <c r="B172" s="1"/>
      <c r="D172" s="66"/>
      <c r="E172" s="5"/>
      <c r="F172" s="5"/>
    </row>
    <row r="173" spans="1:7" ht="63.75">
      <c r="A173" s="11" t="s">
        <v>65</v>
      </c>
      <c r="B173" s="6" t="s">
        <v>83</v>
      </c>
      <c r="C173" s="7"/>
      <c r="D173" s="67"/>
      <c r="E173" s="15"/>
      <c r="F173" s="8">
        <f>SUM(F137:F172)*0.03</f>
        <v>0</v>
      </c>
    </row>
    <row r="174" spans="1:7" ht="13.5" thickBot="1">
      <c r="A174" s="22" t="s">
        <v>33</v>
      </c>
      <c r="B174" s="1"/>
      <c r="D174" s="66"/>
      <c r="E174" s="24" t="s">
        <v>43</v>
      </c>
      <c r="F174" s="54">
        <f>SUM(F137:F172)*1.03</f>
        <v>0</v>
      </c>
    </row>
    <row r="175" spans="1:7" ht="13.5" thickTop="1">
      <c r="A175" s="22"/>
      <c r="B175" s="1"/>
      <c r="D175" s="66"/>
      <c r="E175" s="25"/>
      <c r="F175" s="23"/>
    </row>
    <row r="176" spans="1:7">
      <c r="A176" s="22"/>
      <c r="B176" s="1"/>
      <c r="D176" s="66"/>
      <c r="E176" s="25"/>
      <c r="F176" s="23"/>
    </row>
    <row r="177" spans="1:6">
      <c r="A177" s="22"/>
      <c r="B177" s="1"/>
      <c r="D177" s="66"/>
      <c r="E177" s="25"/>
      <c r="F177" s="23"/>
    </row>
    <row r="178" spans="1:6">
      <c r="A178" s="22"/>
      <c r="B178" s="1"/>
      <c r="D178" s="66"/>
      <c r="E178" s="25"/>
      <c r="F178" s="23"/>
    </row>
    <row r="179" spans="1:6" ht="15.75">
      <c r="A179" s="26" t="s">
        <v>56</v>
      </c>
      <c r="B179" s="1"/>
      <c r="D179" s="66"/>
      <c r="E179" s="5"/>
      <c r="F179" s="5"/>
    </row>
    <row r="180" spans="1:6">
      <c r="A180" s="10"/>
      <c r="B180" s="1"/>
      <c r="D180" s="66"/>
      <c r="E180" s="5"/>
      <c r="F180" s="5"/>
    </row>
    <row r="181" spans="1:6" ht="89.25">
      <c r="A181" s="10" t="s">
        <v>9</v>
      </c>
      <c r="B181" s="1" t="s">
        <v>143</v>
      </c>
      <c r="D181" s="5"/>
      <c r="E181" s="5"/>
      <c r="F181" s="5"/>
    </row>
    <row r="182" spans="1:6">
      <c r="A182" s="10" t="s">
        <v>31</v>
      </c>
      <c r="B182" s="1" t="s">
        <v>144</v>
      </c>
      <c r="C182" s="2" t="s">
        <v>24</v>
      </c>
      <c r="D182" s="5">
        <v>93</v>
      </c>
      <c r="E182" s="5">
        <v>0</v>
      </c>
      <c r="F182" s="5">
        <f>D182*E182</f>
        <v>0</v>
      </c>
    </row>
    <row r="183" spans="1:6">
      <c r="A183" s="10" t="s">
        <v>32</v>
      </c>
      <c r="B183" s="1" t="s">
        <v>145</v>
      </c>
      <c r="C183" s="2" t="s">
        <v>24</v>
      </c>
      <c r="D183" s="5">
        <v>23</v>
      </c>
      <c r="E183" s="5">
        <v>0</v>
      </c>
      <c r="F183" s="5">
        <f>D183*E183</f>
        <v>0</v>
      </c>
    </row>
    <row r="184" spans="1:6">
      <c r="A184" s="10" t="s">
        <v>66</v>
      </c>
      <c r="B184" s="1" t="s">
        <v>146</v>
      </c>
      <c r="C184" s="2" t="s">
        <v>24</v>
      </c>
      <c r="D184" s="5">
        <v>9</v>
      </c>
      <c r="E184" s="5">
        <v>0</v>
      </c>
      <c r="F184" s="5">
        <f>D184*E184</f>
        <v>0</v>
      </c>
    </row>
    <row r="185" spans="1:6">
      <c r="A185" s="10"/>
      <c r="B185" s="1"/>
      <c r="D185" s="5"/>
      <c r="E185" s="5"/>
      <c r="F185" s="5"/>
    </row>
    <row r="186" spans="1:6">
      <c r="A186" s="10"/>
      <c r="B186" s="1"/>
      <c r="D186" s="5"/>
      <c r="E186" s="5"/>
      <c r="F186" s="5"/>
    </row>
    <row r="187" spans="1:6" ht="127.5">
      <c r="A187" s="10" t="s">
        <v>10</v>
      </c>
      <c r="B187" s="1" t="s">
        <v>150</v>
      </c>
      <c r="C187" s="2" t="s">
        <v>24</v>
      </c>
      <c r="D187" s="5">
        <v>10</v>
      </c>
      <c r="E187" s="5">
        <v>0</v>
      </c>
      <c r="F187" s="5">
        <f>D187*E187</f>
        <v>0</v>
      </c>
    </row>
    <row r="188" spans="1:6">
      <c r="A188" s="10"/>
      <c r="B188" s="1"/>
      <c r="D188" s="5"/>
      <c r="E188" s="5"/>
      <c r="F188" s="5"/>
    </row>
    <row r="189" spans="1:6">
      <c r="A189" s="10"/>
      <c r="B189" s="1"/>
      <c r="D189" s="5"/>
      <c r="E189" s="5"/>
      <c r="F189" s="5"/>
    </row>
    <row r="190" spans="1:6" ht="102">
      <c r="A190" s="10" t="s">
        <v>11</v>
      </c>
      <c r="B190" s="1" t="s">
        <v>147</v>
      </c>
      <c r="C190" s="2" t="s">
        <v>24</v>
      </c>
      <c r="D190" s="5">
        <v>258</v>
      </c>
      <c r="E190" s="5">
        <v>0</v>
      </c>
      <c r="F190" s="5">
        <f>D190*E190</f>
        <v>0</v>
      </c>
    </row>
    <row r="191" spans="1:6">
      <c r="A191" s="10"/>
      <c r="B191" s="1"/>
      <c r="D191" s="5"/>
      <c r="E191" s="5"/>
      <c r="F191" s="5"/>
    </row>
    <row r="192" spans="1:6">
      <c r="A192" s="10"/>
      <c r="B192" s="1"/>
      <c r="D192" s="5"/>
      <c r="E192" s="5"/>
      <c r="F192" s="5"/>
    </row>
    <row r="193" spans="1:6" ht="140.25">
      <c r="A193" s="10" t="s">
        <v>14</v>
      </c>
      <c r="B193" s="1" t="s">
        <v>148</v>
      </c>
      <c r="C193" s="2" t="s">
        <v>24</v>
      </c>
      <c r="D193" s="5">
        <v>13</v>
      </c>
      <c r="E193" s="5">
        <v>0</v>
      </c>
      <c r="F193" s="5">
        <f>D193*E193</f>
        <v>0</v>
      </c>
    </row>
    <row r="194" spans="1:6">
      <c r="A194" s="10"/>
      <c r="B194" s="1"/>
      <c r="D194" s="5"/>
      <c r="E194" s="5"/>
      <c r="F194" s="5"/>
    </row>
    <row r="195" spans="1:6">
      <c r="A195" s="10"/>
      <c r="B195" s="1"/>
      <c r="D195" s="5"/>
      <c r="E195" s="5"/>
      <c r="F195" s="5"/>
    </row>
    <row r="196" spans="1:6" ht="140.25">
      <c r="A196" s="10" t="s">
        <v>15</v>
      </c>
      <c r="B196" s="1" t="s">
        <v>149</v>
      </c>
      <c r="D196" s="5"/>
      <c r="E196" s="5"/>
      <c r="F196" s="5"/>
    </row>
    <row r="197" spans="1:6" ht="25.5">
      <c r="A197" s="10" t="s">
        <v>31</v>
      </c>
      <c r="B197" s="1" t="s">
        <v>128</v>
      </c>
      <c r="C197" s="2" t="s">
        <v>17</v>
      </c>
      <c r="D197" s="5">
        <v>1</v>
      </c>
      <c r="E197" s="5">
        <v>0</v>
      </c>
      <c r="F197" s="5">
        <f>D197*E197</f>
        <v>0</v>
      </c>
    </row>
    <row r="198" spans="1:6">
      <c r="A198" s="10"/>
      <c r="B198" s="1"/>
      <c r="D198" s="5"/>
      <c r="E198" s="5"/>
      <c r="F198" s="5"/>
    </row>
    <row r="199" spans="1:6">
      <c r="A199" s="10"/>
      <c r="B199" s="1"/>
      <c r="D199" s="5"/>
      <c r="E199" s="5"/>
      <c r="F199" s="5"/>
    </row>
    <row r="200" spans="1:6" ht="204">
      <c r="A200" s="10" t="s">
        <v>35</v>
      </c>
      <c r="B200" s="79" t="s">
        <v>170</v>
      </c>
      <c r="D200" s="5"/>
      <c r="E200" s="5"/>
      <c r="F200" s="5"/>
    </row>
    <row r="201" spans="1:6">
      <c r="A201" s="10" t="s">
        <v>31</v>
      </c>
      <c r="B201" s="1" t="s">
        <v>144</v>
      </c>
      <c r="C201" s="2" t="s">
        <v>24</v>
      </c>
      <c r="D201" s="5">
        <v>40</v>
      </c>
      <c r="E201" s="5">
        <v>0</v>
      </c>
      <c r="F201" s="5">
        <f>D201*E201</f>
        <v>0</v>
      </c>
    </row>
    <row r="202" spans="1:6">
      <c r="A202" s="10" t="s">
        <v>32</v>
      </c>
      <c r="B202" s="1" t="s">
        <v>145</v>
      </c>
      <c r="C202" s="2" t="s">
        <v>24</v>
      </c>
      <c r="D202" s="5">
        <v>5.5</v>
      </c>
      <c r="E202" s="5">
        <v>0</v>
      </c>
      <c r="F202" s="5">
        <f>D202*E202</f>
        <v>0</v>
      </c>
    </row>
    <row r="203" spans="1:6">
      <c r="A203" s="10"/>
      <c r="B203" s="1"/>
      <c r="D203" s="5"/>
      <c r="E203" s="5"/>
      <c r="F203" s="5"/>
    </row>
    <row r="204" spans="1:6">
      <c r="A204" s="10"/>
      <c r="B204" s="1"/>
      <c r="D204" s="5"/>
      <c r="E204" s="5"/>
      <c r="F204" s="5"/>
    </row>
    <row r="205" spans="1:6" ht="140.25">
      <c r="A205" s="10" t="s">
        <v>16</v>
      </c>
      <c r="B205" s="1" t="s">
        <v>172</v>
      </c>
      <c r="C205" s="2" t="s">
        <v>39</v>
      </c>
      <c r="D205" s="5">
        <v>3</v>
      </c>
      <c r="E205" s="5">
        <v>0</v>
      </c>
      <c r="F205" s="5">
        <f>D205*E205</f>
        <v>0</v>
      </c>
    </row>
    <row r="206" spans="1:6">
      <c r="A206" s="10"/>
      <c r="B206" s="1"/>
      <c r="D206" s="5"/>
      <c r="E206" s="5"/>
      <c r="F206" s="5"/>
    </row>
    <row r="207" spans="1:6">
      <c r="A207" s="10"/>
      <c r="B207" s="1"/>
      <c r="D207" s="5"/>
      <c r="E207" s="5"/>
      <c r="F207" s="5"/>
    </row>
    <row r="208" spans="1:6" ht="76.5">
      <c r="A208" s="10" t="s">
        <v>18</v>
      </c>
      <c r="B208" s="1" t="s">
        <v>169</v>
      </c>
      <c r="C208" s="2" t="s">
        <v>4</v>
      </c>
      <c r="D208" s="5">
        <v>200</v>
      </c>
      <c r="E208" s="5">
        <v>0</v>
      </c>
      <c r="F208" s="5">
        <f>D208*E208</f>
        <v>0</v>
      </c>
    </row>
    <row r="209" spans="1:6">
      <c r="A209" s="10"/>
      <c r="B209" s="1"/>
      <c r="D209" s="5"/>
      <c r="E209" s="5"/>
      <c r="F209" s="5"/>
    </row>
    <row r="210" spans="1:6">
      <c r="A210" s="10"/>
      <c r="B210" s="1"/>
      <c r="D210" s="5"/>
      <c r="E210" s="5"/>
      <c r="F210" s="5"/>
    </row>
    <row r="211" spans="1:6" ht="51">
      <c r="A211" s="10" t="s">
        <v>19</v>
      </c>
      <c r="B211" s="1" t="s">
        <v>173</v>
      </c>
      <c r="C211" s="2" t="s">
        <v>5</v>
      </c>
      <c r="D211" s="5">
        <v>20</v>
      </c>
      <c r="E211" s="5">
        <v>0</v>
      </c>
      <c r="F211" s="5">
        <f>D211*E211</f>
        <v>0</v>
      </c>
    </row>
    <row r="212" spans="1:6">
      <c r="A212" s="10"/>
      <c r="B212" s="1"/>
      <c r="D212" s="5"/>
      <c r="E212" s="5"/>
      <c r="F212" s="5"/>
    </row>
    <row r="213" spans="1:6">
      <c r="A213" s="10"/>
      <c r="B213" s="1"/>
      <c r="D213" s="66"/>
      <c r="E213" s="5"/>
      <c r="F213" s="5"/>
    </row>
    <row r="214" spans="1:6" ht="38.25">
      <c r="A214" s="10" t="s">
        <v>21</v>
      </c>
      <c r="B214" s="1" t="s">
        <v>63</v>
      </c>
      <c r="D214" s="66"/>
      <c r="E214" s="5"/>
      <c r="F214" s="5"/>
    </row>
    <row r="215" spans="1:6">
      <c r="A215" s="22"/>
      <c r="B215" s="1" t="s">
        <v>0</v>
      </c>
      <c r="C215" s="2" t="s">
        <v>27</v>
      </c>
      <c r="D215" s="5">
        <v>40</v>
      </c>
      <c r="E215" s="5">
        <v>0</v>
      </c>
      <c r="F215" s="5">
        <f>D215*E215</f>
        <v>0</v>
      </c>
    </row>
    <row r="216" spans="1:6">
      <c r="A216" s="22"/>
      <c r="B216" s="1" t="s">
        <v>1</v>
      </c>
      <c r="C216" s="2" t="s">
        <v>27</v>
      </c>
      <c r="D216" s="5">
        <v>40</v>
      </c>
      <c r="E216" s="5">
        <v>0</v>
      </c>
      <c r="F216" s="5">
        <f>D216*E216</f>
        <v>0</v>
      </c>
    </row>
    <row r="217" spans="1:6">
      <c r="A217" s="22"/>
      <c r="B217" s="1"/>
      <c r="D217" s="66"/>
      <c r="E217" s="5"/>
      <c r="F217" s="5"/>
    </row>
    <row r="218" spans="1:6">
      <c r="A218" s="22"/>
      <c r="B218" s="1"/>
      <c r="D218" s="66"/>
      <c r="E218" s="5"/>
      <c r="F218" s="5"/>
    </row>
    <row r="219" spans="1:6" ht="51">
      <c r="A219" s="10" t="s">
        <v>36</v>
      </c>
      <c r="B219" s="60" t="s">
        <v>70</v>
      </c>
      <c r="C219" s="2" t="s">
        <v>27</v>
      </c>
      <c r="D219" s="5">
        <v>40</v>
      </c>
      <c r="E219" s="5">
        <v>0</v>
      </c>
      <c r="F219" s="5">
        <f>D219*E219</f>
        <v>0</v>
      </c>
    </row>
    <row r="220" spans="1:6">
      <c r="A220" s="22"/>
      <c r="B220" s="1"/>
      <c r="D220" s="66"/>
      <c r="E220" s="5"/>
      <c r="F220" s="5"/>
    </row>
    <row r="221" spans="1:6">
      <c r="A221" s="22"/>
      <c r="B221" s="1"/>
      <c r="D221" s="66"/>
      <c r="E221" s="5"/>
      <c r="F221" s="5"/>
    </row>
    <row r="222" spans="1:6" ht="63.75">
      <c r="A222" s="11" t="s">
        <v>53</v>
      </c>
      <c r="B222" s="6" t="s">
        <v>84</v>
      </c>
      <c r="C222" s="7" t="s">
        <v>17</v>
      </c>
      <c r="D222" s="8">
        <v>1</v>
      </c>
      <c r="E222" s="8">
        <v>0</v>
      </c>
      <c r="F222" s="8">
        <f>D222*E222</f>
        <v>0</v>
      </c>
    </row>
    <row r="223" spans="1:6" ht="13.5" thickBot="1">
      <c r="A223" s="22" t="s">
        <v>34</v>
      </c>
      <c r="B223" s="1"/>
      <c r="D223" s="66"/>
      <c r="E223" s="24" t="s">
        <v>43</v>
      </c>
      <c r="F223" s="20">
        <f>SUM(F181:F222)</f>
        <v>0</v>
      </c>
    </row>
    <row r="224" spans="1:6" ht="13.5" thickTop="1">
      <c r="A224" s="10"/>
      <c r="B224" s="1"/>
      <c r="D224" s="66"/>
      <c r="E224" s="5"/>
      <c r="F224" s="5"/>
    </row>
    <row r="225" spans="1:6">
      <c r="A225" s="10"/>
      <c r="B225" s="1"/>
      <c r="D225" s="66"/>
      <c r="E225" s="5"/>
      <c r="F225" s="5"/>
    </row>
    <row r="226" spans="1:6">
      <c r="A226" s="10"/>
      <c r="B226" s="1"/>
      <c r="D226" s="66"/>
      <c r="E226" s="5"/>
      <c r="F226" s="5"/>
    </row>
    <row r="227" spans="1:6">
      <c r="A227" s="10"/>
      <c r="B227" s="1"/>
      <c r="D227" s="66"/>
      <c r="E227" s="5"/>
      <c r="F227" s="5"/>
    </row>
    <row r="228" spans="1:6">
      <c r="A228" s="10"/>
      <c r="B228" s="1"/>
      <c r="D228" s="66"/>
      <c r="E228" s="5"/>
      <c r="F228" s="5"/>
    </row>
    <row r="229" spans="1:6" ht="23.25">
      <c r="A229" s="32" t="s">
        <v>68</v>
      </c>
      <c r="B229" s="1"/>
      <c r="D229" s="66"/>
      <c r="E229" s="5"/>
      <c r="F229" s="5"/>
    </row>
    <row r="230" spans="1:6" ht="23.25">
      <c r="A230" s="32"/>
      <c r="B230" s="1"/>
      <c r="D230" s="66"/>
      <c r="E230" s="5"/>
      <c r="F230" s="5"/>
    </row>
    <row r="231" spans="1:6" ht="23.25">
      <c r="A231" s="32"/>
      <c r="B231" s="1" t="s">
        <v>62</v>
      </c>
      <c r="C231" s="28"/>
      <c r="D231" s="68"/>
      <c r="E231" s="5"/>
      <c r="F231" s="5"/>
    </row>
    <row r="232" spans="1:6" ht="25.5">
      <c r="A232" s="10"/>
      <c r="B232" s="1" t="s">
        <v>46</v>
      </c>
      <c r="D232" s="66"/>
      <c r="E232" s="5"/>
      <c r="F232" s="5"/>
    </row>
    <row r="233" spans="1:6" ht="102">
      <c r="A233" s="10"/>
      <c r="B233" s="1" t="s">
        <v>122</v>
      </c>
      <c r="D233" s="66"/>
      <c r="E233" s="5"/>
      <c r="F233" s="5"/>
    </row>
    <row r="234" spans="1:6" ht="89.25">
      <c r="A234" s="10"/>
      <c r="B234" s="1" t="s">
        <v>89</v>
      </c>
      <c r="D234" s="66"/>
      <c r="E234" s="5"/>
      <c r="F234" s="5"/>
    </row>
    <row r="235" spans="1:6" ht="38.25">
      <c r="A235" s="10"/>
      <c r="B235" s="1" t="s">
        <v>51</v>
      </c>
      <c r="D235" s="66"/>
      <c r="E235" s="5"/>
      <c r="F235" s="5"/>
    </row>
    <row r="236" spans="1:6" ht="63.75">
      <c r="A236" s="10"/>
      <c r="B236" s="1" t="s">
        <v>123</v>
      </c>
      <c r="D236" s="66"/>
      <c r="E236" s="5"/>
      <c r="F236" s="5"/>
    </row>
    <row r="237" spans="1:6">
      <c r="A237" s="10"/>
      <c r="B237" s="1"/>
      <c r="D237" s="66"/>
      <c r="E237" s="5"/>
      <c r="F237" s="5"/>
    </row>
    <row r="238" spans="1:6">
      <c r="A238" s="10"/>
      <c r="B238" s="1"/>
      <c r="D238" s="66"/>
      <c r="E238" s="5"/>
      <c r="F238" s="5"/>
    </row>
    <row r="239" spans="1:6">
      <c r="A239" s="10" t="s">
        <v>54</v>
      </c>
      <c r="B239" s="1"/>
      <c r="D239" s="66"/>
      <c r="E239" s="5"/>
      <c r="F239" s="5"/>
    </row>
    <row r="240" spans="1:6">
      <c r="A240" s="10"/>
      <c r="B240" s="1"/>
      <c r="D240" s="66"/>
      <c r="E240" s="5"/>
      <c r="F240" s="5"/>
    </row>
    <row r="241" spans="1:6" ht="51">
      <c r="A241" s="10" t="s">
        <v>9</v>
      </c>
      <c r="B241" s="4" t="s">
        <v>90</v>
      </c>
      <c r="C241" s="2" t="s">
        <v>17</v>
      </c>
      <c r="D241" s="5">
        <v>1</v>
      </c>
      <c r="E241" s="5">
        <v>0</v>
      </c>
      <c r="F241" s="5">
        <f>D241*E241</f>
        <v>0</v>
      </c>
    </row>
    <row r="242" spans="1:6">
      <c r="A242" s="10"/>
      <c r="D242" s="66"/>
      <c r="E242" s="5"/>
      <c r="F242" s="5"/>
    </row>
    <row r="243" spans="1:6">
      <c r="A243" s="10"/>
      <c r="D243" s="66"/>
      <c r="E243" s="5"/>
      <c r="F243" s="5"/>
    </row>
    <row r="244" spans="1:6" ht="63.75">
      <c r="A244" s="10" t="s">
        <v>10</v>
      </c>
      <c r="B244" s="4" t="s">
        <v>71</v>
      </c>
      <c r="C244" s="2" t="s">
        <v>6</v>
      </c>
      <c r="D244" s="5">
        <v>13</v>
      </c>
      <c r="E244" s="5">
        <v>0</v>
      </c>
      <c r="F244" s="5">
        <f>D244*E244</f>
        <v>0</v>
      </c>
    </row>
    <row r="245" spans="1:6">
      <c r="A245" s="10"/>
      <c r="B245" s="1"/>
      <c r="D245" s="66"/>
      <c r="E245" s="5"/>
      <c r="F245" s="5"/>
    </row>
    <row r="246" spans="1:6">
      <c r="A246" s="10"/>
      <c r="B246" s="1"/>
      <c r="D246" s="66"/>
      <c r="E246" s="5"/>
      <c r="F246" s="5"/>
    </row>
    <row r="247" spans="1:6">
      <c r="A247" s="10"/>
      <c r="B247" s="1"/>
      <c r="D247" s="66"/>
      <c r="E247" s="5"/>
      <c r="F247" s="5"/>
    </row>
    <row r="248" spans="1:6">
      <c r="A248" s="10"/>
      <c r="B248" s="1"/>
      <c r="D248" s="66"/>
      <c r="E248" s="5"/>
      <c r="F248" s="5"/>
    </row>
    <row r="249" spans="1:6">
      <c r="A249" s="10"/>
      <c r="B249" s="1"/>
      <c r="D249" s="66"/>
      <c r="E249" s="5"/>
      <c r="F249" s="5"/>
    </row>
    <row r="250" spans="1:6">
      <c r="A250" s="10"/>
      <c r="B250" s="1"/>
      <c r="D250" s="66"/>
      <c r="E250" s="5"/>
      <c r="F250" s="5"/>
    </row>
    <row r="251" spans="1:6">
      <c r="A251" s="10" t="s">
        <v>55</v>
      </c>
      <c r="B251" s="1"/>
      <c r="D251" s="66"/>
      <c r="E251" s="5"/>
      <c r="F251" s="5"/>
    </row>
    <row r="252" spans="1:6">
      <c r="A252" s="10"/>
      <c r="B252" s="1"/>
      <c r="D252" s="66"/>
      <c r="E252" s="5"/>
      <c r="F252" s="5"/>
    </row>
    <row r="253" spans="1:6">
      <c r="A253" s="10"/>
      <c r="B253" s="1"/>
      <c r="D253" s="66"/>
      <c r="E253" s="5"/>
      <c r="F253" s="5"/>
    </row>
    <row r="254" spans="1:6" ht="51">
      <c r="A254" s="10" t="s">
        <v>9</v>
      </c>
      <c r="B254" s="1" t="s">
        <v>175</v>
      </c>
      <c r="C254" s="2" t="s">
        <v>5</v>
      </c>
      <c r="D254" s="5">
        <v>135.13999999999999</v>
      </c>
      <c r="E254" s="5">
        <v>0</v>
      </c>
      <c r="F254" s="5">
        <f>D254*E254</f>
        <v>0</v>
      </c>
    </row>
    <row r="255" spans="1:6">
      <c r="A255" s="10"/>
      <c r="B255" s="1"/>
      <c r="D255" s="5"/>
      <c r="E255" s="5"/>
      <c r="F255" s="5"/>
    </row>
    <row r="256" spans="1:6">
      <c r="A256" s="10"/>
      <c r="B256" s="1"/>
      <c r="D256" s="5"/>
      <c r="E256" s="5"/>
      <c r="F256" s="5"/>
    </row>
    <row r="257" spans="1:6" ht="51">
      <c r="A257" s="10" t="s">
        <v>10</v>
      </c>
      <c r="B257" s="1" t="s">
        <v>176</v>
      </c>
      <c r="C257" s="2" t="s">
        <v>5</v>
      </c>
      <c r="D257" s="5">
        <v>135.13999999999999</v>
      </c>
      <c r="E257" s="5">
        <v>0</v>
      </c>
      <c r="F257" s="5">
        <f>D257*E257</f>
        <v>0</v>
      </c>
    </row>
    <row r="258" spans="1:6">
      <c r="A258" s="10"/>
      <c r="B258" s="1"/>
      <c r="D258" s="5"/>
      <c r="E258" s="5"/>
      <c r="F258" s="5"/>
    </row>
    <row r="259" spans="1:6">
      <c r="A259" s="10"/>
      <c r="B259" s="1"/>
      <c r="D259" s="5"/>
      <c r="E259" s="5"/>
      <c r="F259" s="5"/>
    </row>
    <row r="260" spans="1:6" ht="76.5">
      <c r="A260" s="10" t="s">
        <v>11</v>
      </c>
      <c r="B260" s="1" t="s">
        <v>185</v>
      </c>
      <c r="C260" s="2" t="s">
        <v>5</v>
      </c>
      <c r="D260" s="5">
        <v>476.48</v>
      </c>
      <c r="E260" s="5"/>
      <c r="F260" s="5"/>
    </row>
    <row r="261" spans="1:6">
      <c r="A261" s="10" t="s">
        <v>31</v>
      </c>
      <c r="B261" s="1" t="s">
        <v>40</v>
      </c>
      <c r="C261" s="2" t="s">
        <v>5</v>
      </c>
      <c r="D261" s="5">
        <f>+D260*0.97</f>
        <v>462.18560000000002</v>
      </c>
      <c r="E261" s="5">
        <v>0</v>
      </c>
      <c r="F261" s="5">
        <f>D261*E261</f>
        <v>0</v>
      </c>
    </row>
    <row r="262" spans="1:6">
      <c r="A262" s="10" t="s">
        <v>32</v>
      </c>
      <c r="B262" s="1" t="s">
        <v>41</v>
      </c>
      <c r="C262" s="2" t="s">
        <v>5</v>
      </c>
      <c r="D262" s="5">
        <f>+D260*0.03</f>
        <v>14.2944</v>
      </c>
      <c r="E262" s="5">
        <v>0</v>
      </c>
      <c r="F262" s="5">
        <f>D262*E262</f>
        <v>0</v>
      </c>
    </row>
    <row r="263" spans="1:6">
      <c r="A263" s="10"/>
      <c r="B263" s="1"/>
      <c r="C263"/>
      <c r="D263" s="5"/>
      <c r="E263" s="5"/>
      <c r="F263" s="5"/>
    </row>
    <row r="264" spans="1:6">
      <c r="A264" s="10"/>
      <c r="B264" s="1"/>
      <c r="C264"/>
      <c r="D264" s="5"/>
      <c r="E264" s="5"/>
      <c r="F264" s="5"/>
    </row>
    <row r="265" spans="1:6" ht="76.5">
      <c r="A265" s="10" t="s">
        <v>14</v>
      </c>
      <c r="B265" s="1" t="s">
        <v>186</v>
      </c>
      <c r="C265" s="2" t="s">
        <v>5</v>
      </c>
      <c r="D265" s="5">
        <v>73.31</v>
      </c>
      <c r="E265" s="5"/>
      <c r="F265" s="5"/>
    </row>
    <row r="266" spans="1:6">
      <c r="A266" s="10" t="s">
        <v>31</v>
      </c>
      <c r="B266" s="1" t="s">
        <v>40</v>
      </c>
      <c r="C266" s="2" t="s">
        <v>5</v>
      </c>
      <c r="D266" s="5">
        <f>+D265*0.97</f>
        <v>71.110699999999994</v>
      </c>
      <c r="E266" s="5">
        <v>0</v>
      </c>
      <c r="F266" s="5">
        <f>D266*E266</f>
        <v>0</v>
      </c>
    </row>
    <row r="267" spans="1:6">
      <c r="A267" s="10" t="s">
        <v>32</v>
      </c>
      <c r="B267" s="1" t="s">
        <v>41</v>
      </c>
      <c r="C267" s="2" t="s">
        <v>5</v>
      </c>
      <c r="D267" s="5">
        <f>+D265*0.03</f>
        <v>2.1993</v>
      </c>
      <c r="E267" s="5">
        <v>0</v>
      </c>
      <c r="F267" s="5">
        <f>D267*E267</f>
        <v>0</v>
      </c>
    </row>
    <row r="268" spans="1:6">
      <c r="A268" s="10"/>
      <c r="B268" s="1"/>
      <c r="C268"/>
      <c r="D268" s="5"/>
      <c r="E268" s="5"/>
      <c r="F268" s="5"/>
    </row>
    <row r="269" spans="1:6">
      <c r="A269" s="10"/>
      <c r="B269" s="1"/>
      <c r="C269"/>
      <c r="D269" s="5"/>
      <c r="E269" s="5"/>
      <c r="F269" s="5"/>
    </row>
    <row r="270" spans="1:6" ht="63.75">
      <c r="A270" s="10" t="s">
        <v>15</v>
      </c>
      <c r="B270" s="1" t="s">
        <v>188</v>
      </c>
      <c r="C270" s="2" t="s">
        <v>5</v>
      </c>
      <c r="D270" s="5">
        <v>183.26</v>
      </c>
      <c r="E270" s="5">
        <v>0</v>
      </c>
      <c r="F270" s="5">
        <f>D270*E270</f>
        <v>0</v>
      </c>
    </row>
    <row r="271" spans="1:6">
      <c r="A271" s="10"/>
      <c r="B271" s="1"/>
      <c r="D271" s="5"/>
      <c r="E271" s="5"/>
      <c r="F271" s="5"/>
    </row>
    <row r="272" spans="1:6">
      <c r="A272" s="10"/>
      <c r="B272" s="1"/>
      <c r="D272" s="5"/>
      <c r="E272" s="5"/>
      <c r="F272" s="5"/>
    </row>
    <row r="273" spans="1:6" ht="38.25">
      <c r="A273" s="10" t="s">
        <v>35</v>
      </c>
      <c r="B273" s="1" t="s">
        <v>42</v>
      </c>
      <c r="C273" s="2" t="s">
        <v>4</v>
      </c>
      <c r="D273" s="5">
        <v>307</v>
      </c>
      <c r="E273" s="5">
        <v>0</v>
      </c>
      <c r="F273" s="5">
        <f>D273*E273</f>
        <v>0</v>
      </c>
    </row>
    <row r="274" spans="1:6">
      <c r="A274" s="10"/>
      <c r="B274" s="1"/>
      <c r="D274" s="66"/>
      <c r="E274" s="5"/>
      <c r="F274" s="5"/>
    </row>
    <row r="275" spans="1:6">
      <c r="A275" s="10"/>
      <c r="B275" s="1"/>
      <c r="D275" s="66"/>
      <c r="E275" s="5"/>
      <c r="F275" s="5"/>
    </row>
    <row r="276" spans="1:6">
      <c r="A276" s="10"/>
      <c r="B276" s="1"/>
      <c r="D276" s="66"/>
      <c r="E276" s="5"/>
      <c r="F276" s="5"/>
    </row>
    <row r="277" spans="1:6">
      <c r="A277" s="10"/>
      <c r="B277" s="1"/>
      <c r="D277" s="66"/>
      <c r="E277" s="5"/>
      <c r="F277" s="5"/>
    </row>
    <row r="278" spans="1:6">
      <c r="A278" s="10"/>
      <c r="B278" s="1"/>
      <c r="D278" s="66"/>
      <c r="E278" s="5"/>
      <c r="F278" s="5"/>
    </row>
    <row r="279" spans="1:6">
      <c r="A279" s="10"/>
      <c r="B279" s="1"/>
      <c r="D279" s="66"/>
      <c r="E279" s="5"/>
      <c r="F279" s="5"/>
    </row>
    <row r="280" spans="1:6">
      <c r="A280" s="10"/>
      <c r="B280" s="1"/>
      <c r="D280" s="66"/>
      <c r="E280" s="5"/>
      <c r="F280" s="5"/>
    </row>
    <row r="281" spans="1:6">
      <c r="A281" s="10"/>
      <c r="B281" s="1"/>
      <c r="D281" s="66"/>
      <c r="E281" s="5"/>
      <c r="F281" s="5"/>
    </row>
    <row r="282" spans="1:6">
      <c r="A282" s="10"/>
      <c r="B282" s="1"/>
      <c r="D282" s="66"/>
      <c r="E282" s="5"/>
      <c r="F282" s="5"/>
    </row>
    <row r="283" spans="1:6">
      <c r="A283" s="10"/>
      <c r="B283" s="1"/>
      <c r="D283" s="66"/>
      <c r="E283" s="5"/>
      <c r="F283" s="5"/>
    </row>
    <row r="284" spans="1:6">
      <c r="A284" s="10"/>
      <c r="B284" s="1"/>
      <c r="D284" s="66"/>
      <c r="E284" s="5"/>
      <c r="F284" s="5"/>
    </row>
    <row r="285" spans="1:6">
      <c r="A285" s="10"/>
      <c r="B285" s="1"/>
      <c r="D285" s="66"/>
      <c r="E285" s="5"/>
      <c r="F285" s="5"/>
    </row>
    <row r="286" spans="1:6">
      <c r="A286" s="10"/>
      <c r="B286" s="1"/>
      <c r="D286" s="66"/>
      <c r="E286" s="5"/>
      <c r="F286" s="5"/>
    </row>
    <row r="287" spans="1:6">
      <c r="A287" s="10"/>
      <c r="B287" s="1"/>
      <c r="D287" s="66"/>
      <c r="E287" s="5"/>
      <c r="F287" s="5"/>
    </row>
    <row r="288" spans="1:6">
      <c r="A288" s="10"/>
      <c r="B288" s="1"/>
      <c r="D288" s="66"/>
      <c r="E288" s="5"/>
      <c r="F288" s="5"/>
    </row>
    <row r="289" spans="1:6">
      <c r="A289" s="10"/>
      <c r="B289" s="1"/>
      <c r="D289" s="66"/>
      <c r="E289" s="5"/>
      <c r="F289" s="5"/>
    </row>
    <row r="290" spans="1:6">
      <c r="A290" s="10"/>
      <c r="B290" s="1"/>
      <c r="D290" s="66"/>
      <c r="E290" s="5"/>
      <c r="F290" s="5"/>
    </row>
    <row r="291" spans="1:6">
      <c r="A291" s="10" t="s">
        <v>48</v>
      </c>
      <c r="B291" s="1"/>
      <c r="D291" s="66"/>
      <c r="E291" s="5"/>
      <c r="F291" s="5"/>
    </row>
    <row r="292" spans="1:6">
      <c r="A292" s="10"/>
      <c r="B292" s="1"/>
      <c r="D292" s="66"/>
      <c r="E292" s="5"/>
      <c r="F292" s="5"/>
    </row>
    <row r="293" spans="1:6" ht="114.75">
      <c r="A293" s="10" t="s">
        <v>9</v>
      </c>
      <c r="B293" s="1" t="s">
        <v>151</v>
      </c>
      <c r="D293" s="5"/>
      <c r="E293" s="5"/>
      <c r="F293" s="5"/>
    </row>
    <row r="294" spans="1:6" ht="38.25">
      <c r="A294" s="10" t="s">
        <v>31</v>
      </c>
      <c r="B294" s="1" t="s">
        <v>103</v>
      </c>
      <c r="C294" s="2" t="s">
        <v>24</v>
      </c>
      <c r="D294" s="5">
        <v>58.3</v>
      </c>
      <c r="E294" s="5">
        <v>0</v>
      </c>
      <c r="F294" s="5">
        <f>D294*E294</f>
        <v>0</v>
      </c>
    </row>
    <row r="295" spans="1:6" ht="38.25">
      <c r="A295" s="10" t="s">
        <v>32</v>
      </c>
      <c r="B295" s="1" t="s">
        <v>152</v>
      </c>
      <c r="C295" s="2" t="s">
        <v>24</v>
      </c>
      <c r="D295" s="5">
        <v>14</v>
      </c>
      <c r="E295" s="5">
        <v>0</v>
      </c>
      <c r="F295" s="5">
        <f>D295*E295</f>
        <v>0</v>
      </c>
    </row>
    <row r="296" spans="1:6">
      <c r="A296" s="10"/>
      <c r="B296" s="1"/>
      <c r="D296" s="5"/>
      <c r="E296" s="5"/>
      <c r="F296" s="5"/>
    </row>
    <row r="297" spans="1:6">
      <c r="A297" s="10"/>
      <c r="B297" s="1"/>
      <c r="D297" s="5"/>
      <c r="E297" s="5"/>
      <c r="F297" s="5"/>
    </row>
    <row r="298" spans="1:6" ht="114.75">
      <c r="A298" s="10" t="s">
        <v>10</v>
      </c>
      <c r="B298" s="1" t="s">
        <v>161</v>
      </c>
      <c r="D298" s="5"/>
      <c r="E298" s="5"/>
      <c r="F298" s="5"/>
    </row>
    <row r="299" spans="1:6" ht="38.25">
      <c r="A299" s="10" t="s">
        <v>31</v>
      </c>
      <c r="B299" s="1" t="s">
        <v>162</v>
      </c>
      <c r="C299" s="2" t="s">
        <v>24</v>
      </c>
      <c r="D299" s="5">
        <v>172.83</v>
      </c>
      <c r="E299" s="5">
        <v>0</v>
      </c>
      <c r="F299" s="5">
        <f>D299*E299</f>
        <v>0</v>
      </c>
    </row>
    <row r="300" spans="1:6" ht="38.25">
      <c r="A300" s="10" t="s">
        <v>32</v>
      </c>
      <c r="B300" s="1" t="s">
        <v>165</v>
      </c>
      <c r="C300" s="2" t="s">
        <v>24</v>
      </c>
      <c r="D300" s="5">
        <v>26.21</v>
      </c>
      <c r="E300" s="5">
        <v>0</v>
      </c>
      <c r="F300" s="5">
        <f>D300*E300</f>
        <v>0</v>
      </c>
    </row>
    <row r="301" spans="1:6" ht="38.25">
      <c r="A301" s="10" t="s">
        <v>66</v>
      </c>
      <c r="B301" s="1" t="s">
        <v>163</v>
      </c>
      <c r="C301" s="2" t="s">
        <v>24</v>
      </c>
      <c r="D301" s="5">
        <v>25.62</v>
      </c>
      <c r="E301" s="5">
        <v>0</v>
      </c>
      <c r="F301" s="5">
        <f>D301*E301</f>
        <v>0</v>
      </c>
    </row>
    <row r="302" spans="1:6">
      <c r="A302" s="10"/>
      <c r="B302" s="1"/>
      <c r="D302" s="5"/>
      <c r="E302" s="5"/>
      <c r="F302" s="5"/>
    </row>
    <row r="303" spans="1:6">
      <c r="A303" s="10"/>
      <c r="B303" s="1"/>
      <c r="D303" s="5"/>
      <c r="E303" s="5"/>
      <c r="F303" s="5"/>
    </row>
    <row r="304" spans="1:6" ht="191.25">
      <c r="A304" s="10" t="s">
        <v>11</v>
      </c>
      <c r="B304" s="1" t="s">
        <v>153</v>
      </c>
    </row>
    <row r="305" spans="1:6" ht="25.5">
      <c r="A305" s="10" t="s">
        <v>31</v>
      </c>
      <c r="B305" s="1" t="s">
        <v>179</v>
      </c>
      <c r="C305" s="2" t="s">
        <v>39</v>
      </c>
      <c r="D305" s="5">
        <v>1</v>
      </c>
      <c r="E305" s="5">
        <v>0</v>
      </c>
      <c r="F305" s="5">
        <f>D305*E305</f>
        <v>0</v>
      </c>
    </row>
    <row r="306" spans="1:6" ht="25.5">
      <c r="A306" s="10" t="s">
        <v>32</v>
      </c>
      <c r="B306" s="1" t="s">
        <v>98</v>
      </c>
      <c r="C306" s="2" t="s">
        <v>39</v>
      </c>
      <c r="D306" s="5">
        <v>4</v>
      </c>
      <c r="E306" s="5">
        <v>0</v>
      </c>
      <c r="F306" s="5">
        <f>D306*E306</f>
        <v>0</v>
      </c>
    </row>
    <row r="307" spans="1:6" ht="25.5">
      <c r="A307" s="10" t="s">
        <v>66</v>
      </c>
      <c r="B307" s="1" t="s">
        <v>154</v>
      </c>
      <c r="C307" s="2" t="s">
        <v>39</v>
      </c>
      <c r="D307" s="5">
        <v>4</v>
      </c>
      <c r="E307" s="5">
        <v>0</v>
      </c>
      <c r="F307" s="5">
        <f>D307*E307</f>
        <v>0</v>
      </c>
    </row>
    <row r="308" spans="1:6">
      <c r="A308" s="10"/>
      <c r="B308" s="1"/>
      <c r="D308" s="5"/>
      <c r="E308" s="5"/>
      <c r="F308" s="5"/>
    </row>
    <row r="309" spans="1:6">
      <c r="A309" s="10"/>
      <c r="B309" s="1"/>
      <c r="D309" s="5"/>
      <c r="E309" s="5"/>
      <c r="F309" s="5"/>
    </row>
    <row r="310" spans="1:6" ht="178.5">
      <c r="A310" s="10" t="s">
        <v>14</v>
      </c>
      <c r="B310" s="1" t="s">
        <v>156</v>
      </c>
      <c r="C310"/>
      <c r="D310"/>
      <c r="E310"/>
      <c r="F310"/>
    </row>
    <row r="311" spans="1:6">
      <c r="A311" s="10" t="s">
        <v>31</v>
      </c>
      <c r="B311" s="1" t="s">
        <v>104</v>
      </c>
      <c r="C311" s="2" t="s">
        <v>39</v>
      </c>
      <c r="D311" s="5">
        <v>3</v>
      </c>
      <c r="E311" s="5">
        <v>0</v>
      </c>
      <c r="F311" s="5">
        <f>D311*E311</f>
        <v>0</v>
      </c>
    </row>
    <row r="312" spans="1:6" ht="25.5">
      <c r="A312" s="10" t="s">
        <v>32</v>
      </c>
      <c r="B312" s="1" t="s">
        <v>101</v>
      </c>
      <c r="C312" s="2" t="s">
        <v>39</v>
      </c>
      <c r="D312" s="5">
        <v>3</v>
      </c>
      <c r="E312" s="5">
        <v>0</v>
      </c>
      <c r="F312" s="5">
        <f>D312*E312</f>
        <v>0</v>
      </c>
    </row>
    <row r="313" spans="1:6">
      <c r="A313" s="10"/>
      <c r="B313" s="1"/>
      <c r="D313" s="5"/>
      <c r="E313" s="5"/>
      <c r="F313" s="5"/>
    </row>
    <row r="314" spans="1:6">
      <c r="A314" s="10"/>
      <c r="B314" s="1"/>
      <c r="D314" s="5"/>
      <c r="E314" s="5"/>
      <c r="F314" s="5"/>
    </row>
    <row r="315" spans="1:6" ht="178.5">
      <c r="A315" s="10" t="s">
        <v>15</v>
      </c>
      <c r="B315" s="1" t="s">
        <v>155</v>
      </c>
      <c r="C315"/>
      <c r="D315"/>
      <c r="E315"/>
      <c r="F315"/>
    </row>
    <row r="316" spans="1:6">
      <c r="A316" s="10" t="s">
        <v>31</v>
      </c>
      <c r="B316" s="1" t="s">
        <v>104</v>
      </c>
      <c r="C316" s="2" t="s">
        <v>39</v>
      </c>
      <c r="D316" s="5">
        <v>7</v>
      </c>
      <c r="E316" s="5">
        <v>0</v>
      </c>
      <c r="F316" s="5">
        <f>D316*E316</f>
        <v>0</v>
      </c>
    </row>
    <row r="317" spans="1:6" ht="25.5">
      <c r="A317" s="10" t="s">
        <v>32</v>
      </c>
      <c r="B317" s="1" t="s">
        <v>101</v>
      </c>
      <c r="C317" s="2" t="s">
        <v>39</v>
      </c>
      <c r="D317" s="5">
        <v>6</v>
      </c>
      <c r="E317" s="5">
        <v>0</v>
      </c>
      <c r="F317" s="5">
        <f>D317*E317</f>
        <v>0</v>
      </c>
    </row>
    <row r="318" spans="1:6">
      <c r="A318" s="10"/>
      <c r="B318" s="1"/>
      <c r="D318" s="5"/>
      <c r="E318" s="5"/>
      <c r="F318" s="5"/>
    </row>
    <row r="319" spans="1:6">
      <c r="A319" s="10"/>
      <c r="B319" s="1"/>
      <c r="D319" s="5"/>
      <c r="E319" s="5"/>
      <c r="F319" s="5"/>
    </row>
    <row r="320" spans="1:6" ht="51">
      <c r="A320" s="10" t="s">
        <v>35</v>
      </c>
      <c r="B320" s="1" t="s">
        <v>99</v>
      </c>
    </row>
    <row r="321" spans="1:6">
      <c r="A321" s="10" t="s">
        <v>31</v>
      </c>
      <c r="B321" s="1" t="s">
        <v>100</v>
      </c>
      <c r="C321" s="2" t="s">
        <v>39</v>
      </c>
      <c r="D321" s="5">
        <v>8</v>
      </c>
      <c r="E321" s="5">
        <v>0</v>
      </c>
      <c r="F321" s="5">
        <f>D321*E321</f>
        <v>0</v>
      </c>
    </row>
    <row r="322" spans="1:6">
      <c r="A322" s="10"/>
      <c r="B322" s="1"/>
      <c r="D322" s="5"/>
      <c r="E322" s="5"/>
      <c r="F322" s="5"/>
    </row>
    <row r="323" spans="1:6">
      <c r="A323" s="10"/>
      <c r="B323" s="1"/>
      <c r="D323" s="5"/>
      <c r="E323" s="5"/>
      <c r="F323" s="5"/>
    </row>
    <row r="324" spans="1:6" ht="63.75">
      <c r="A324" s="10" t="s">
        <v>16</v>
      </c>
      <c r="B324" s="1" t="s">
        <v>107</v>
      </c>
      <c r="D324" s="5"/>
      <c r="E324" s="5"/>
      <c r="F324" s="5"/>
    </row>
    <row r="325" spans="1:6" ht="25.5">
      <c r="A325" s="10" t="s">
        <v>31</v>
      </c>
      <c r="B325" s="1" t="s">
        <v>106</v>
      </c>
      <c r="C325" s="2" t="s">
        <v>39</v>
      </c>
      <c r="D325" s="5">
        <v>4</v>
      </c>
      <c r="E325" s="5">
        <v>0</v>
      </c>
      <c r="F325" s="5">
        <f>D325*E325</f>
        <v>0</v>
      </c>
    </row>
    <row r="326" spans="1:6" ht="25.5">
      <c r="A326" s="10" t="s">
        <v>32</v>
      </c>
      <c r="B326" s="1" t="s">
        <v>105</v>
      </c>
      <c r="C326" s="2" t="s">
        <v>39</v>
      </c>
      <c r="D326" s="5">
        <v>3</v>
      </c>
      <c r="E326" s="5">
        <v>0</v>
      </c>
      <c r="F326" s="5">
        <f>D326*E326</f>
        <v>0</v>
      </c>
    </row>
    <row r="327" spans="1:6">
      <c r="A327" s="10"/>
      <c r="B327" s="1"/>
      <c r="D327" s="5"/>
      <c r="E327" s="5"/>
      <c r="F327" s="5"/>
    </row>
    <row r="328" spans="1:6">
      <c r="A328" s="10"/>
      <c r="B328" s="1"/>
      <c r="D328" s="5"/>
      <c r="E328" s="5"/>
      <c r="F328" s="5"/>
    </row>
    <row r="329" spans="1:6" ht="38.25">
      <c r="A329" s="10" t="s">
        <v>18</v>
      </c>
      <c r="B329" s="1" t="s">
        <v>158</v>
      </c>
      <c r="C329" s="2" t="s">
        <v>39</v>
      </c>
      <c r="D329" s="5">
        <v>1</v>
      </c>
      <c r="E329" s="5">
        <v>0</v>
      </c>
      <c r="F329" s="5">
        <f>D329*E329</f>
        <v>0</v>
      </c>
    </row>
    <row r="330" spans="1:6">
      <c r="A330" s="10"/>
      <c r="B330" s="1"/>
      <c r="D330" s="5"/>
      <c r="E330" s="5"/>
      <c r="F330" s="5"/>
    </row>
    <row r="331" spans="1:6">
      <c r="A331" s="10"/>
      <c r="B331" s="1"/>
      <c r="D331" s="5"/>
      <c r="E331" s="5"/>
      <c r="F331" s="5"/>
    </row>
    <row r="332" spans="1:6" ht="89.25">
      <c r="A332" s="10" t="s">
        <v>19</v>
      </c>
      <c r="B332" s="1" t="s">
        <v>160</v>
      </c>
      <c r="C332" s="2" t="s">
        <v>17</v>
      </c>
      <c r="D332" s="5">
        <v>1</v>
      </c>
      <c r="E332" s="5">
        <v>0</v>
      </c>
      <c r="F332" s="5">
        <f>D332*E332</f>
        <v>0</v>
      </c>
    </row>
    <row r="333" spans="1:6">
      <c r="A333" s="10"/>
      <c r="B333" s="1"/>
      <c r="D333" s="66"/>
      <c r="E333" s="5"/>
      <c r="F333" s="5"/>
    </row>
    <row r="334" spans="1:6">
      <c r="A334" s="10"/>
      <c r="B334" s="1"/>
      <c r="D334" s="66"/>
      <c r="E334" s="5"/>
      <c r="F334" s="5"/>
    </row>
    <row r="335" spans="1:6" ht="25.5">
      <c r="A335" s="10" t="s">
        <v>19</v>
      </c>
      <c r="B335" s="1" t="s">
        <v>2</v>
      </c>
      <c r="C335" s="2" t="s">
        <v>27</v>
      </c>
      <c r="D335" s="5">
        <v>40</v>
      </c>
      <c r="E335" s="5">
        <v>0</v>
      </c>
      <c r="F335" s="5">
        <f>D335*E335</f>
        <v>0</v>
      </c>
    </row>
    <row r="336" spans="1:6">
      <c r="A336" s="10"/>
      <c r="B336" s="1"/>
      <c r="D336" s="66"/>
      <c r="E336" s="5"/>
      <c r="F336" s="5"/>
    </row>
    <row r="337" spans="1:6">
      <c r="A337" s="10"/>
      <c r="B337" s="1"/>
      <c r="D337" s="66"/>
      <c r="E337" s="5"/>
      <c r="F337" s="5"/>
    </row>
    <row r="338" spans="1:6" ht="25.5">
      <c r="A338" s="10" t="s">
        <v>21</v>
      </c>
      <c r="B338" s="1" t="s">
        <v>126</v>
      </c>
      <c r="C338" s="2" t="s">
        <v>24</v>
      </c>
      <c r="D338" s="5">
        <v>238.66</v>
      </c>
      <c r="E338" s="5">
        <v>0</v>
      </c>
      <c r="F338" s="5">
        <f>D338*E338</f>
        <v>0</v>
      </c>
    </row>
    <row r="339" spans="1:6">
      <c r="A339" s="10"/>
      <c r="B339" s="1"/>
      <c r="D339" s="5"/>
      <c r="E339" s="5"/>
      <c r="F339" s="5"/>
    </row>
    <row r="340" spans="1:6">
      <c r="A340" s="10"/>
      <c r="B340" s="1"/>
      <c r="D340" s="66"/>
      <c r="E340" s="5"/>
      <c r="F340" s="5"/>
    </row>
    <row r="341" spans="1:6">
      <c r="A341" s="10"/>
      <c r="B341" s="1"/>
      <c r="D341" s="66"/>
      <c r="E341" s="5"/>
      <c r="F341" s="5"/>
    </row>
    <row r="342" spans="1:6">
      <c r="A342" s="10" t="s">
        <v>50</v>
      </c>
      <c r="B342" s="1"/>
      <c r="D342" s="66"/>
      <c r="E342" s="5"/>
      <c r="F342" s="5"/>
    </row>
    <row r="343" spans="1:6">
      <c r="A343" s="10"/>
      <c r="B343" s="1"/>
      <c r="D343" s="66"/>
      <c r="E343" s="5"/>
      <c r="F343" s="5"/>
    </row>
    <row r="344" spans="1:6" ht="63.75">
      <c r="A344" s="10" t="s">
        <v>9</v>
      </c>
      <c r="B344" s="1" t="s">
        <v>108</v>
      </c>
      <c r="C344" s="2" t="s">
        <v>5</v>
      </c>
      <c r="D344" s="5">
        <v>135.13999999999999</v>
      </c>
      <c r="E344" s="5">
        <v>0</v>
      </c>
      <c r="F344" s="5">
        <f>D344*E344</f>
        <v>0</v>
      </c>
    </row>
    <row r="345" spans="1:6">
      <c r="A345" s="10"/>
      <c r="B345" s="1"/>
      <c r="D345" s="5"/>
      <c r="E345" s="5"/>
      <c r="F345" s="5"/>
    </row>
    <row r="346" spans="1:6">
      <c r="A346" s="10"/>
      <c r="B346" s="1"/>
      <c r="D346" s="5"/>
      <c r="E346" s="5"/>
      <c r="F346" s="5"/>
    </row>
    <row r="347" spans="1:6" ht="63.75">
      <c r="A347" s="10" t="s">
        <v>10</v>
      </c>
      <c r="B347" s="1" t="s">
        <v>110</v>
      </c>
      <c r="C347" s="2" t="s">
        <v>5</v>
      </c>
      <c r="D347" s="5">
        <v>663.84</v>
      </c>
      <c r="E347" s="5">
        <v>0</v>
      </c>
      <c r="F347" s="5">
        <f>D347*E347</f>
        <v>0</v>
      </c>
    </row>
    <row r="348" spans="1:6">
      <c r="A348" s="10"/>
      <c r="B348" s="1"/>
      <c r="D348" s="5"/>
      <c r="E348" s="5"/>
      <c r="F348" s="5"/>
    </row>
    <row r="349" spans="1:6">
      <c r="A349" s="10"/>
      <c r="B349" s="1"/>
      <c r="D349" s="5"/>
      <c r="E349" s="5"/>
      <c r="F349" s="5"/>
    </row>
    <row r="350" spans="1:6" ht="63.75">
      <c r="A350" s="10" t="s">
        <v>11</v>
      </c>
      <c r="B350" s="1" t="s">
        <v>109</v>
      </c>
      <c r="C350" s="2" t="s">
        <v>5</v>
      </c>
      <c r="D350" s="5">
        <v>72.099999999999994</v>
      </c>
      <c r="E350" s="5">
        <v>0</v>
      </c>
      <c r="F350" s="5">
        <f>D350*E350</f>
        <v>0</v>
      </c>
    </row>
    <row r="351" spans="1:6">
      <c r="A351" s="10"/>
      <c r="B351" s="1"/>
      <c r="D351" s="66"/>
      <c r="E351" s="5"/>
      <c r="F351" s="5"/>
    </row>
    <row r="352" spans="1:6">
      <c r="A352" s="10"/>
      <c r="B352" s="1"/>
      <c r="D352" s="66"/>
      <c r="E352" s="5"/>
      <c r="F352" s="5"/>
    </row>
    <row r="353" spans="1:6">
      <c r="A353" s="10"/>
      <c r="B353" s="1"/>
      <c r="D353" s="66"/>
      <c r="E353" s="5"/>
      <c r="F353" s="5"/>
    </row>
    <row r="354" spans="1:6">
      <c r="A354" s="10" t="s">
        <v>49</v>
      </c>
      <c r="B354" s="1"/>
      <c r="D354" s="66"/>
      <c r="E354" s="5"/>
      <c r="F354" s="5"/>
    </row>
    <row r="355" spans="1:6">
      <c r="A355" s="10"/>
      <c r="B355" s="1"/>
      <c r="D355" s="66"/>
      <c r="E355" s="5"/>
      <c r="F355" s="5"/>
    </row>
    <row r="356" spans="1:6" ht="38.25">
      <c r="A356" s="10" t="s">
        <v>9</v>
      </c>
      <c r="B356" s="1" t="s">
        <v>111</v>
      </c>
      <c r="C356" s="2" t="s">
        <v>5</v>
      </c>
      <c r="D356" s="5">
        <v>15</v>
      </c>
      <c r="E356" s="5">
        <v>0</v>
      </c>
      <c r="F356" s="5">
        <f>D356*E356</f>
        <v>0</v>
      </c>
    </row>
    <row r="357" spans="1:6">
      <c r="A357" s="10"/>
      <c r="B357" s="1"/>
      <c r="D357" s="5"/>
      <c r="E357" s="5"/>
      <c r="F357" s="5"/>
    </row>
    <row r="358" spans="1:6">
      <c r="A358" s="10"/>
      <c r="B358" s="1"/>
      <c r="D358" s="5"/>
      <c r="E358" s="5"/>
      <c r="F358" s="5"/>
    </row>
    <row r="359" spans="1:6" ht="63.75">
      <c r="A359" s="10" t="s">
        <v>10</v>
      </c>
      <c r="B359" s="1" t="s">
        <v>159</v>
      </c>
      <c r="C359" s="2" t="s">
        <v>17</v>
      </c>
      <c r="D359" s="5">
        <v>1</v>
      </c>
      <c r="E359" s="5">
        <v>0</v>
      </c>
      <c r="F359" s="5">
        <f>D359*E359</f>
        <v>0</v>
      </c>
    </row>
    <row r="360" spans="1:6">
      <c r="A360" s="10"/>
      <c r="B360" s="1"/>
      <c r="D360" s="66"/>
      <c r="E360" s="5"/>
      <c r="F360" s="5"/>
    </row>
    <row r="361" spans="1:6">
      <c r="A361" s="10"/>
      <c r="B361" s="1"/>
      <c r="D361" s="5"/>
      <c r="E361" s="5"/>
      <c r="F361" s="5"/>
    </row>
    <row r="362" spans="1:6" ht="38.25">
      <c r="A362" s="11" t="s">
        <v>11</v>
      </c>
      <c r="B362" s="6" t="s">
        <v>114</v>
      </c>
      <c r="C362" s="7"/>
      <c r="D362" s="8"/>
      <c r="E362" s="15"/>
      <c r="F362" s="8">
        <f>SUM(F241:F361)*0.03</f>
        <v>0</v>
      </c>
    </row>
    <row r="363" spans="1:6" ht="13.5" thickBot="1">
      <c r="A363" s="22" t="s">
        <v>72</v>
      </c>
      <c r="B363" s="1"/>
      <c r="D363" s="5"/>
      <c r="E363" s="57" t="s">
        <v>43</v>
      </c>
      <c r="F363" s="56">
        <f>SUM(F241:F361)*1.03</f>
        <v>0</v>
      </c>
    </row>
    <row r="364" spans="1:6" ht="13.5" thickTop="1">
      <c r="A364" s="22"/>
      <c r="B364" s="1"/>
      <c r="D364" s="5"/>
      <c r="E364" s="25"/>
      <c r="F364" s="61"/>
    </row>
    <row r="365" spans="1:6">
      <c r="A365" s="22"/>
      <c r="B365" s="1"/>
      <c r="D365" s="5"/>
      <c r="E365" s="25"/>
      <c r="F365" s="61"/>
    </row>
    <row r="366" spans="1:6">
      <c r="A366" s="22"/>
      <c r="B366" s="1"/>
      <c r="D366" s="5"/>
      <c r="E366" s="25"/>
      <c r="F366" s="61"/>
    </row>
    <row r="367" spans="1:6" ht="23.25">
      <c r="A367" s="32" t="s">
        <v>85</v>
      </c>
      <c r="B367" s="1"/>
      <c r="D367" s="5"/>
      <c r="E367" s="25"/>
      <c r="F367" s="61"/>
    </row>
    <row r="368" spans="1:6">
      <c r="A368" s="22"/>
      <c r="B368" s="1"/>
      <c r="D368" s="5"/>
      <c r="E368" s="25"/>
      <c r="F368" s="61"/>
    </row>
    <row r="369" spans="1:6" ht="23.25">
      <c r="A369" s="32"/>
      <c r="B369" s="1" t="s">
        <v>62</v>
      </c>
      <c r="C369" s="28"/>
      <c r="D369" s="68"/>
      <c r="E369" s="5"/>
      <c r="F369" s="5"/>
    </row>
    <row r="370" spans="1:6" ht="25.5">
      <c r="A370" s="10"/>
      <c r="B370" s="1" t="s">
        <v>46</v>
      </c>
      <c r="D370" s="66"/>
      <c r="E370" s="5"/>
      <c r="F370" s="5"/>
    </row>
    <row r="371" spans="1:6" ht="102">
      <c r="A371" s="10"/>
      <c r="B371" s="1" t="s">
        <v>88</v>
      </c>
      <c r="D371" s="66"/>
      <c r="E371" s="5"/>
      <c r="F371" s="5"/>
    </row>
    <row r="372" spans="1:6" ht="89.25">
      <c r="A372" s="10"/>
      <c r="B372" s="1" t="s">
        <v>89</v>
      </c>
      <c r="D372" s="66"/>
      <c r="E372" s="5"/>
      <c r="F372" s="5"/>
    </row>
    <row r="373" spans="1:6" ht="38.25">
      <c r="A373" s="10"/>
      <c r="B373" s="1" t="s">
        <v>51</v>
      </c>
      <c r="D373" s="66"/>
      <c r="E373" s="5"/>
      <c r="F373" s="5"/>
    </row>
    <row r="374" spans="1:6" ht="63.75">
      <c r="A374" s="10"/>
      <c r="B374" s="1" t="s">
        <v>164</v>
      </c>
      <c r="D374" s="66"/>
      <c r="E374" s="5"/>
      <c r="F374" s="5"/>
    </row>
    <row r="375" spans="1:6">
      <c r="A375" s="10"/>
      <c r="B375" s="1"/>
      <c r="D375" s="66"/>
      <c r="E375" s="5"/>
      <c r="F375" s="5"/>
    </row>
    <row r="376" spans="1:6">
      <c r="A376" s="10"/>
      <c r="B376" s="1"/>
      <c r="D376" s="66"/>
      <c r="E376" s="5"/>
      <c r="F376" s="5"/>
    </row>
    <row r="377" spans="1:6">
      <c r="A377" s="10" t="s">
        <v>54</v>
      </c>
      <c r="B377" s="1"/>
      <c r="D377" s="66"/>
      <c r="E377" s="5"/>
      <c r="F377" s="5"/>
    </row>
    <row r="378" spans="1:6">
      <c r="A378" s="10"/>
      <c r="B378" s="1"/>
      <c r="D378" s="66"/>
      <c r="E378" s="5"/>
      <c r="F378" s="5"/>
    </row>
    <row r="379" spans="1:6" ht="51">
      <c r="A379" s="10" t="s">
        <v>9</v>
      </c>
      <c r="B379" s="4" t="s">
        <v>90</v>
      </c>
      <c r="C379" s="2" t="s">
        <v>17</v>
      </c>
      <c r="D379" s="5">
        <v>1</v>
      </c>
      <c r="E379" s="5">
        <v>0</v>
      </c>
      <c r="F379" s="5">
        <f>D379*E379</f>
        <v>0</v>
      </c>
    </row>
    <row r="380" spans="1:6">
      <c r="A380" s="10"/>
      <c r="D380" s="66"/>
      <c r="E380" s="5"/>
      <c r="F380" s="5"/>
    </row>
    <row r="381" spans="1:6">
      <c r="A381" s="10"/>
      <c r="D381" s="66"/>
      <c r="E381" s="5"/>
      <c r="F381" s="5"/>
    </row>
    <row r="382" spans="1:6" ht="63.75">
      <c r="A382" s="10" t="s">
        <v>10</v>
      </c>
      <c r="B382" s="4" t="s">
        <v>71</v>
      </c>
      <c r="C382" s="2" t="s">
        <v>6</v>
      </c>
      <c r="D382" s="5">
        <v>12</v>
      </c>
      <c r="E382" s="5">
        <v>0</v>
      </c>
      <c r="F382" s="5">
        <f>D382*E382</f>
        <v>0</v>
      </c>
    </row>
    <row r="383" spans="1:6">
      <c r="A383" s="10"/>
      <c r="B383" s="1"/>
      <c r="D383" s="66"/>
      <c r="E383" s="5"/>
      <c r="F383" s="5"/>
    </row>
    <row r="384" spans="1:6">
      <c r="A384" s="10"/>
      <c r="B384" s="1"/>
      <c r="D384" s="66"/>
      <c r="E384" s="5"/>
      <c r="F384" s="5"/>
    </row>
    <row r="385" spans="1:6">
      <c r="A385" s="10" t="s">
        <v>55</v>
      </c>
      <c r="B385" s="1"/>
      <c r="D385" s="66"/>
      <c r="E385" s="5"/>
      <c r="F385" s="5"/>
    </row>
    <row r="386" spans="1:6">
      <c r="A386" s="10"/>
      <c r="B386" s="1"/>
      <c r="D386" s="66"/>
      <c r="E386" s="5"/>
      <c r="F386" s="5"/>
    </row>
    <row r="387" spans="1:6" ht="51">
      <c r="A387" s="10" t="s">
        <v>9</v>
      </c>
      <c r="B387" s="1" t="s">
        <v>175</v>
      </c>
      <c r="C387" s="2" t="s">
        <v>5</v>
      </c>
      <c r="D387" s="5">
        <v>58.32</v>
      </c>
      <c r="E387" s="5">
        <v>0</v>
      </c>
      <c r="F387" s="5">
        <f>D387*E387</f>
        <v>0</v>
      </c>
    </row>
    <row r="388" spans="1:6">
      <c r="A388" s="10"/>
      <c r="B388" s="1"/>
      <c r="D388" s="5"/>
      <c r="E388" s="5"/>
      <c r="F388" s="5"/>
    </row>
    <row r="389" spans="1:6">
      <c r="A389" s="10"/>
      <c r="B389" s="1"/>
      <c r="D389" s="5"/>
      <c r="E389" s="5"/>
      <c r="F389" s="5"/>
    </row>
    <row r="390" spans="1:6" ht="63.75">
      <c r="A390" s="10" t="s">
        <v>10</v>
      </c>
      <c r="B390" s="1" t="s">
        <v>177</v>
      </c>
      <c r="C390" s="2" t="s">
        <v>5</v>
      </c>
      <c r="D390" s="5">
        <v>58.32</v>
      </c>
      <c r="E390" s="5">
        <v>0</v>
      </c>
      <c r="F390" s="5">
        <f>D390*E390</f>
        <v>0</v>
      </c>
    </row>
    <row r="391" spans="1:6">
      <c r="A391" s="10"/>
      <c r="B391" s="1"/>
      <c r="D391" s="5"/>
      <c r="E391" s="5"/>
      <c r="F391" s="5"/>
    </row>
    <row r="392" spans="1:6">
      <c r="A392" s="10"/>
      <c r="B392" s="1"/>
      <c r="D392" s="5"/>
      <c r="E392" s="5"/>
      <c r="F392" s="5"/>
    </row>
    <row r="393" spans="1:6" ht="25.5">
      <c r="A393" s="10" t="s">
        <v>11</v>
      </c>
      <c r="B393" s="1" t="s">
        <v>91</v>
      </c>
      <c r="C393" s="2" t="s">
        <v>5</v>
      </c>
      <c r="D393" s="5">
        <v>2</v>
      </c>
      <c r="E393" s="5">
        <v>0</v>
      </c>
      <c r="F393" s="5">
        <f>D393*E393</f>
        <v>0</v>
      </c>
    </row>
    <row r="394" spans="1:6">
      <c r="A394" s="10"/>
      <c r="B394" s="1"/>
      <c r="D394" s="5"/>
      <c r="E394" s="5"/>
      <c r="F394" s="5"/>
    </row>
    <row r="395" spans="1:6">
      <c r="A395" s="10"/>
      <c r="B395" s="1"/>
      <c r="D395" s="5"/>
      <c r="E395" s="5"/>
      <c r="F395" s="5"/>
    </row>
    <row r="396" spans="1:6" ht="51">
      <c r="A396" s="10" t="s">
        <v>14</v>
      </c>
      <c r="B396" s="1" t="s">
        <v>178</v>
      </c>
      <c r="C396" s="2" t="s">
        <v>5</v>
      </c>
      <c r="D396" s="5">
        <v>6</v>
      </c>
      <c r="E396" s="5">
        <v>0</v>
      </c>
      <c r="F396" s="5">
        <f>D396*E396</f>
        <v>0</v>
      </c>
    </row>
    <row r="397" spans="1:6">
      <c r="A397" s="10"/>
      <c r="B397" s="1"/>
      <c r="D397" s="5"/>
      <c r="E397" s="5"/>
      <c r="F397" s="5"/>
    </row>
    <row r="398" spans="1:6">
      <c r="A398" s="10"/>
      <c r="B398" s="1"/>
      <c r="D398" s="5"/>
      <c r="E398" s="5"/>
      <c r="F398" s="5"/>
    </row>
    <row r="399" spans="1:6" ht="51">
      <c r="A399" s="10" t="s">
        <v>15</v>
      </c>
      <c r="B399" s="1" t="s">
        <v>187</v>
      </c>
      <c r="C399" s="2" t="s">
        <v>5</v>
      </c>
      <c r="D399" s="5">
        <v>2</v>
      </c>
      <c r="E399" s="5">
        <v>0</v>
      </c>
      <c r="F399" s="5">
        <f>D399*E399</f>
        <v>0</v>
      </c>
    </row>
    <row r="400" spans="1:6">
      <c r="A400" s="10"/>
      <c r="B400" s="1"/>
      <c r="D400" s="5"/>
      <c r="E400" s="5"/>
      <c r="F400" s="5"/>
    </row>
    <row r="401" spans="1:6">
      <c r="A401" s="10"/>
      <c r="B401" s="1"/>
      <c r="D401" s="5"/>
      <c r="E401" s="5"/>
      <c r="F401" s="5"/>
    </row>
    <row r="402" spans="1:6" ht="76.5">
      <c r="A402" s="10" t="s">
        <v>35</v>
      </c>
      <c r="B402" s="1" t="s">
        <v>185</v>
      </c>
      <c r="C402" s="2" t="s">
        <v>5</v>
      </c>
      <c r="D402" s="5">
        <v>153.01</v>
      </c>
      <c r="E402" s="5"/>
      <c r="F402" s="5"/>
    </row>
    <row r="403" spans="1:6">
      <c r="A403" s="10" t="s">
        <v>31</v>
      </c>
      <c r="B403" s="1" t="s">
        <v>40</v>
      </c>
      <c r="C403" s="2" t="s">
        <v>5</v>
      </c>
      <c r="D403" s="5">
        <f>+D402*0.97</f>
        <v>148.41969999999998</v>
      </c>
      <c r="E403" s="5">
        <v>0</v>
      </c>
      <c r="F403" s="5">
        <f>D403*E403</f>
        <v>0</v>
      </c>
    </row>
    <row r="404" spans="1:6">
      <c r="A404" s="10" t="s">
        <v>32</v>
      </c>
      <c r="B404" s="1" t="s">
        <v>41</v>
      </c>
      <c r="C404" s="2" t="s">
        <v>5</v>
      </c>
      <c r="D404" s="5">
        <f>+D402*0.03</f>
        <v>4.5902999999999992</v>
      </c>
      <c r="E404" s="5">
        <v>0</v>
      </c>
      <c r="F404" s="5">
        <f>D404*E404</f>
        <v>0</v>
      </c>
    </row>
    <row r="405" spans="1:6">
      <c r="A405" s="10"/>
      <c r="B405" s="1"/>
      <c r="C405"/>
      <c r="D405" s="5"/>
      <c r="E405" s="5"/>
      <c r="F405" s="5"/>
    </row>
    <row r="406" spans="1:6">
      <c r="A406" s="10"/>
      <c r="B406" s="1"/>
      <c r="C406"/>
      <c r="D406" s="5"/>
      <c r="E406" s="5"/>
      <c r="F406" s="5"/>
    </row>
    <row r="407" spans="1:6" ht="76.5">
      <c r="A407" s="10" t="s">
        <v>16</v>
      </c>
      <c r="B407" s="1" t="s">
        <v>186</v>
      </c>
      <c r="C407" s="2" t="s">
        <v>5</v>
      </c>
      <c r="D407" s="5">
        <v>23.54</v>
      </c>
      <c r="E407" s="5"/>
      <c r="F407" s="5"/>
    </row>
    <row r="408" spans="1:6">
      <c r="A408" s="10" t="s">
        <v>31</v>
      </c>
      <c r="B408" s="1" t="s">
        <v>40</v>
      </c>
      <c r="C408" s="2" t="s">
        <v>5</v>
      </c>
      <c r="D408" s="5">
        <f>+D407*0.97</f>
        <v>22.8338</v>
      </c>
      <c r="E408" s="5">
        <v>0</v>
      </c>
      <c r="F408" s="5">
        <f>D408*E408</f>
        <v>0</v>
      </c>
    </row>
    <row r="409" spans="1:6">
      <c r="A409" s="10" t="s">
        <v>32</v>
      </c>
      <c r="B409" s="1" t="s">
        <v>41</v>
      </c>
      <c r="C409" s="2" t="s">
        <v>5</v>
      </c>
      <c r="D409" s="5">
        <f>+D407*0.03</f>
        <v>0.70619999999999994</v>
      </c>
      <c r="E409" s="5">
        <v>0</v>
      </c>
      <c r="F409" s="5">
        <f>D409*E409</f>
        <v>0</v>
      </c>
    </row>
    <row r="410" spans="1:6">
      <c r="A410" s="10"/>
      <c r="B410" s="1"/>
      <c r="C410"/>
      <c r="D410" s="5"/>
      <c r="E410" s="5"/>
      <c r="F410" s="5"/>
    </row>
    <row r="411" spans="1:6">
      <c r="A411" s="10"/>
      <c r="B411" s="1"/>
      <c r="C411"/>
      <c r="D411" s="5"/>
      <c r="E411" s="5"/>
      <c r="F411" s="5"/>
    </row>
    <row r="412" spans="1:6" ht="76.5">
      <c r="A412" s="10" t="s">
        <v>18</v>
      </c>
      <c r="B412" s="1" t="s">
        <v>92</v>
      </c>
      <c r="C412" s="2" t="s">
        <v>5</v>
      </c>
      <c r="D412" s="5">
        <v>58.85</v>
      </c>
      <c r="E412" s="5">
        <v>0</v>
      </c>
      <c r="F412" s="5">
        <f>D412*E412</f>
        <v>0</v>
      </c>
    </row>
    <row r="413" spans="1:6">
      <c r="A413" s="10"/>
      <c r="B413" s="1"/>
      <c r="D413" s="5"/>
      <c r="E413" s="5"/>
      <c r="F413" s="5"/>
    </row>
    <row r="414" spans="1:6">
      <c r="A414" s="10"/>
      <c r="B414" s="1"/>
      <c r="D414" s="5"/>
      <c r="E414" s="5"/>
      <c r="F414" s="5"/>
    </row>
    <row r="415" spans="1:6" ht="38.25">
      <c r="A415" s="10" t="s">
        <v>19</v>
      </c>
      <c r="B415" s="1" t="s">
        <v>42</v>
      </c>
      <c r="C415" s="2" t="s">
        <v>4</v>
      </c>
      <c r="D415" s="5">
        <v>87</v>
      </c>
      <c r="E415" s="5">
        <v>0</v>
      </c>
      <c r="F415" s="5">
        <f>D415*E415</f>
        <v>0</v>
      </c>
    </row>
    <row r="416" spans="1:6">
      <c r="A416" s="10"/>
      <c r="B416" s="1"/>
      <c r="D416" s="5"/>
      <c r="E416" s="5"/>
      <c r="F416" s="5"/>
    </row>
    <row r="417" spans="1:6">
      <c r="A417" s="10"/>
      <c r="B417" s="1"/>
      <c r="D417" s="5"/>
      <c r="E417" s="5"/>
      <c r="F417" s="5"/>
    </row>
    <row r="418" spans="1:6">
      <c r="A418" s="10"/>
      <c r="B418" s="1"/>
      <c r="D418" s="5"/>
      <c r="E418" s="5"/>
      <c r="F418" s="5"/>
    </row>
    <row r="419" spans="1:6">
      <c r="A419" s="10"/>
      <c r="B419" s="1"/>
      <c r="D419" s="5"/>
      <c r="E419" s="5"/>
      <c r="F419" s="5"/>
    </row>
    <row r="420" spans="1:6">
      <c r="A420" s="10"/>
      <c r="B420" s="1"/>
      <c r="D420" s="5"/>
      <c r="E420" s="5"/>
      <c r="F420" s="5"/>
    </row>
    <row r="421" spans="1:6">
      <c r="A421" s="10"/>
      <c r="B421" s="1"/>
      <c r="D421" s="5"/>
      <c r="E421" s="5"/>
      <c r="F421" s="5"/>
    </row>
    <row r="422" spans="1:6">
      <c r="A422" s="10"/>
      <c r="B422" s="1"/>
      <c r="D422" s="5"/>
      <c r="E422" s="5"/>
      <c r="F422" s="5"/>
    </row>
    <row r="423" spans="1:6">
      <c r="A423" s="10"/>
      <c r="B423" s="1"/>
      <c r="D423" s="5"/>
      <c r="E423" s="5"/>
      <c r="F423" s="5"/>
    </row>
    <row r="424" spans="1:6">
      <c r="A424" s="10"/>
      <c r="B424" s="1"/>
      <c r="D424" s="5"/>
      <c r="E424" s="5"/>
      <c r="F424" s="5"/>
    </row>
    <row r="425" spans="1:6">
      <c r="A425" s="10"/>
      <c r="B425" s="1"/>
      <c r="D425" s="5"/>
      <c r="E425" s="5"/>
      <c r="F425" s="5"/>
    </row>
    <row r="426" spans="1:6">
      <c r="A426" s="10"/>
      <c r="B426" s="1"/>
      <c r="D426" s="5"/>
      <c r="E426" s="5"/>
      <c r="F426" s="5"/>
    </row>
    <row r="427" spans="1:6">
      <c r="A427" s="10"/>
      <c r="B427" s="1"/>
      <c r="D427" s="5"/>
      <c r="E427" s="5"/>
      <c r="F427" s="5"/>
    </row>
    <row r="428" spans="1:6">
      <c r="A428" s="10"/>
      <c r="B428" s="1"/>
      <c r="D428" s="66"/>
      <c r="E428" s="5"/>
      <c r="F428" s="5"/>
    </row>
    <row r="429" spans="1:6">
      <c r="A429" s="10"/>
      <c r="B429" s="1"/>
      <c r="D429" s="66"/>
      <c r="E429" s="5"/>
      <c r="F429" s="5"/>
    </row>
    <row r="430" spans="1:6">
      <c r="A430" s="10"/>
      <c r="B430" s="1"/>
      <c r="D430" s="66"/>
      <c r="E430" s="5"/>
      <c r="F430" s="5"/>
    </row>
    <row r="431" spans="1:6">
      <c r="A431" s="10" t="s">
        <v>48</v>
      </c>
      <c r="B431" s="1"/>
      <c r="D431" s="66"/>
      <c r="E431" s="5"/>
      <c r="F431" s="5"/>
    </row>
    <row r="432" spans="1:6">
      <c r="A432" s="10"/>
      <c r="B432" s="1"/>
      <c r="D432" s="66"/>
      <c r="E432" s="5"/>
      <c r="F432" s="5"/>
    </row>
    <row r="433" spans="1:6" ht="114.75">
      <c r="A433" s="10" t="s">
        <v>9</v>
      </c>
      <c r="B433" s="1" t="s">
        <v>102</v>
      </c>
      <c r="D433" s="5"/>
      <c r="E433" s="5"/>
      <c r="F433" s="5"/>
    </row>
    <row r="434" spans="1:6" ht="38.25">
      <c r="A434" s="10" t="s">
        <v>31</v>
      </c>
      <c r="B434" s="1" t="s">
        <v>103</v>
      </c>
      <c r="C434" s="2" t="s">
        <v>24</v>
      </c>
      <c r="D434" s="5">
        <v>4.8</v>
      </c>
      <c r="E434" s="5">
        <v>0</v>
      </c>
      <c r="F434" s="5">
        <f>D434*E434</f>
        <v>0</v>
      </c>
    </row>
    <row r="435" spans="1:6">
      <c r="A435" s="10"/>
      <c r="B435" s="1"/>
      <c r="D435" s="5"/>
      <c r="E435" s="5"/>
      <c r="F435" s="5"/>
    </row>
    <row r="436" spans="1:6">
      <c r="A436" s="10"/>
      <c r="B436" s="1"/>
      <c r="D436" s="5"/>
      <c r="E436" s="5"/>
      <c r="F436" s="5"/>
    </row>
    <row r="437" spans="1:6" ht="114.75">
      <c r="A437" s="10" t="s">
        <v>10</v>
      </c>
      <c r="B437" s="1" t="s">
        <v>161</v>
      </c>
      <c r="D437" s="5"/>
      <c r="E437" s="5"/>
      <c r="F437" s="5"/>
    </row>
    <row r="438" spans="1:6" ht="38.25">
      <c r="A438" s="10" t="s">
        <v>31</v>
      </c>
      <c r="B438" s="1" t="s">
        <v>174</v>
      </c>
      <c r="C438" s="2" t="s">
        <v>24</v>
      </c>
      <c r="D438" s="5">
        <v>25.2</v>
      </c>
      <c r="E438" s="5">
        <v>0</v>
      </c>
      <c r="F438" s="5">
        <f>D438*E438</f>
        <v>0</v>
      </c>
    </row>
    <row r="439" spans="1:6" ht="38.25">
      <c r="A439" s="10" t="s">
        <v>32</v>
      </c>
      <c r="B439" s="1" t="s">
        <v>162</v>
      </c>
      <c r="C439" s="2" t="s">
        <v>24</v>
      </c>
      <c r="D439" s="5">
        <v>232.97</v>
      </c>
      <c r="E439" s="5">
        <v>0</v>
      </c>
      <c r="F439" s="5">
        <f>D439*E439</f>
        <v>0</v>
      </c>
    </row>
    <row r="440" spans="1:6" ht="38.25">
      <c r="A440" s="10" t="s">
        <v>66</v>
      </c>
      <c r="B440" s="1" t="s">
        <v>165</v>
      </c>
      <c r="C440" s="2" t="s">
        <v>24</v>
      </c>
      <c r="D440" s="5">
        <v>61.1</v>
      </c>
      <c r="E440" s="5">
        <v>0</v>
      </c>
      <c r="F440" s="5">
        <f>D440*E440</f>
        <v>0</v>
      </c>
    </row>
    <row r="441" spans="1:6">
      <c r="A441" s="10"/>
      <c r="B441" s="1"/>
      <c r="D441" s="5"/>
      <c r="E441" s="5"/>
      <c r="F441" s="5"/>
    </row>
    <row r="442" spans="1:6">
      <c r="A442" s="10"/>
      <c r="B442" s="1"/>
      <c r="D442" s="5"/>
      <c r="E442" s="5"/>
      <c r="F442" s="5"/>
    </row>
    <row r="443" spans="1:6" ht="191.25">
      <c r="A443" s="10" t="s">
        <v>11</v>
      </c>
      <c r="B443" s="1" t="s">
        <v>166</v>
      </c>
    </row>
    <row r="444" spans="1:6" ht="25.5">
      <c r="A444" s="10" t="s">
        <v>31</v>
      </c>
      <c r="B444" s="1" t="s">
        <v>98</v>
      </c>
      <c r="C444" s="2" t="s">
        <v>39</v>
      </c>
      <c r="D444" s="5">
        <v>4</v>
      </c>
      <c r="E444" s="5">
        <v>0</v>
      </c>
      <c r="F444" s="5">
        <f>D444*E444</f>
        <v>0</v>
      </c>
    </row>
    <row r="445" spans="1:6" ht="25.5">
      <c r="A445" s="10" t="s">
        <v>32</v>
      </c>
      <c r="B445" s="1" t="s">
        <v>180</v>
      </c>
      <c r="C445" s="2" t="s">
        <v>39</v>
      </c>
      <c r="D445" s="5">
        <v>4</v>
      </c>
      <c r="E445" s="5">
        <v>0</v>
      </c>
      <c r="F445" s="5">
        <f>D445*E445</f>
        <v>0</v>
      </c>
    </row>
    <row r="446" spans="1:6" ht="25.5">
      <c r="A446" s="10" t="s">
        <v>32</v>
      </c>
      <c r="B446" s="1" t="s">
        <v>181</v>
      </c>
      <c r="C446" s="2" t="s">
        <v>39</v>
      </c>
      <c r="D446" s="5">
        <v>3</v>
      </c>
      <c r="E446" s="5">
        <v>0</v>
      </c>
      <c r="F446" s="5">
        <f>D446*E446</f>
        <v>0</v>
      </c>
    </row>
    <row r="447" spans="1:6">
      <c r="A447" s="10"/>
      <c r="B447" s="1"/>
      <c r="D447" s="5"/>
      <c r="E447" s="5"/>
      <c r="F447" s="5"/>
    </row>
    <row r="448" spans="1:6">
      <c r="A448" s="10"/>
      <c r="B448" s="1"/>
      <c r="D448" s="5"/>
      <c r="E448" s="5"/>
      <c r="F448" s="5"/>
    </row>
    <row r="449" spans="1:6" ht="51">
      <c r="A449" s="10" t="s">
        <v>14</v>
      </c>
      <c r="B449" s="1" t="s">
        <v>99</v>
      </c>
    </row>
    <row r="450" spans="1:6">
      <c r="A450" s="10" t="s">
        <v>31</v>
      </c>
      <c r="B450" s="1" t="s">
        <v>100</v>
      </c>
      <c r="C450" s="2" t="s">
        <v>39</v>
      </c>
      <c r="D450" s="5">
        <v>6</v>
      </c>
      <c r="E450" s="5">
        <v>0</v>
      </c>
      <c r="F450" s="5">
        <f>D450*E450</f>
        <v>0</v>
      </c>
    </row>
    <row r="451" spans="1:6">
      <c r="A451" s="10" t="s">
        <v>32</v>
      </c>
      <c r="B451" s="1" t="s">
        <v>157</v>
      </c>
      <c r="C451" s="2" t="s">
        <v>39</v>
      </c>
      <c r="D451" s="5">
        <v>3</v>
      </c>
      <c r="E451" s="5">
        <v>0</v>
      </c>
      <c r="F451" s="5">
        <f>D451*E451</f>
        <v>0</v>
      </c>
    </row>
    <row r="452" spans="1:6">
      <c r="A452" s="10"/>
      <c r="B452" s="1"/>
      <c r="D452" s="5"/>
      <c r="E452" s="5"/>
      <c r="F452" s="5"/>
    </row>
    <row r="453" spans="1:6">
      <c r="A453" s="10"/>
      <c r="B453" s="1"/>
      <c r="D453" s="5"/>
      <c r="E453" s="5"/>
      <c r="F453" s="5"/>
    </row>
    <row r="454" spans="1:6" ht="63.75">
      <c r="A454" s="10" t="s">
        <v>15</v>
      </c>
      <c r="B454" s="1" t="s">
        <v>107</v>
      </c>
      <c r="D454" s="5"/>
      <c r="E454" s="5"/>
      <c r="F454" s="5"/>
    </row>
    <row r="455" spans="1:6" ht="25.5">
      <c r="A455" s="10" t="s">
        <v>31</v>
      </c>
      <c r="B455" s="1" t="s">
        <v>105</v>
      </c>
      <c r="C455" s="2" t="s">
        <v>39</v>
      </c>
      <c r="D455" s="5">
        <v>3</v>
      </c>
      <c r="E455" s="5">
        <v>0</v>
      </c>
      <c r="F455" s="5">
        <f>D455*E455</f>
        <v>0</v>
      </c>
    </row>
    <row r="456" spans="1:6">
      <c r="A456" s="10"/>
      <c r="B456" s="1"/>
      <c r="D456" s="5"/>
      <c r="E456" s="5"/>
      <c r="F456" s="5"/>
    </row>
    <row r="457" spans="1:6">
      <c r="A457" s="10"/>
      <c r="B457" s="1"/>
      <c r="D457" s="5"/>
      <c r="E457" s="5"/>
      <c r="F457" s="5"/>
    </row>
    <row r="458" spans="1:6" ht="38.25">
      <c r="A458" s="10" t="s">
        <v>35</v>
      </c>
      <c r="B458" s="1" t="s">
        <v>158</v>
      </c>
      <c r="C458" s="2" t="s">
        <v>39</v>
      </c>
      <c r="D458" s="5">
        <v>1</v>
      </c>
      <c r="E458" s="5">
        <v>0</v>
      </c>
      <c r="F458" s="5">
        <f>D458*E458</f>
        <v>0</v>
      </c>
    </row>
    <row r="459" spans="1:6">
      <c r="A459" s="10"/>
      <c r="B459" s="1"/>
      <c r="D459" s="5"/>
      <c r="E459" s="5"/>
      <c r="F459" s="5"/>
    </row>
    <row r="460" spans="1:6">
      <c r="A460" s="10"/>
      <c r="B460" s="1"/>
      <c r="D460" s="5"/>
      <c r="E460" s="5"/>
      <c r="F460" s="5"/>
    </row>
    <row r="461" spans="1:6" ht="38.25">
      <c r="A461" s="10" t="s">
        <v>16</v>
      </c>
      <c r="B461" s="1" t="s">
        <v>167</v>
      </c>
      <c r="C461" s="2" t="s">
        <v>39</v>
      </c>
      <c r="D461" s="5">
        <v>2</v>
      </c>
      <c r="E461" s="5">
        <v>0</v>
      </c>
      <c r="F461" s="5">
        <f>D461*E461</f>
        <v>0</v>
      </c>
    </row>
    <row r="462" spans="1:6">
      <c r="A462" s="10"/>
      <c r="B462" s="65"/>
      <c r="D462" s="5"/>
      <c r="E462" s="5"/>
      <c r="F462" s="5"/>
    </row>
    <row r="463" spans="1:6">
      <c r="A463" s="10"/>
      <c r="B463" s="65"/>
      <c r="D463" s="5"/>
      <c r="E463" s="5"/>
      <c r="F463" s="5"/>
    </row>
    <row r="464" spans="1:6" ht="25.5">
      <c r="A464" s="10" t="s">
        <v>18</v>
      </c>
      <c r="B464" s="1" t="s">
        <v>2</v>
      </c>
      <c r="C464" s="2" t="s">
        <v>27</v>
      </c>
      <c r="D464" s="5">
        <v>40</v>
      </c>
      <c r="E464" s="5">
        <v>0</v>
      </c>
      <c r="F464" s="5">
        <f>D464*E464</f>
        <v>0</v>
      </c>
    </row>
    <row r="465" spans="1:6">
      <c r="A465" s="10"/>
      <c r="B465" s="1"/>
      <c r="D465" s="66"/>
      <c r="E465" s="5"/>
      <c r="F465" s="5"/>
    </row>
    <row r="466" spans="1:6">
      <c r="A466" s="10"/>
      <c r="B466" s="1"/>
      <c r="D466" s="66"/>
      <c r="E466" s="5"/>
      <c r="F466" s="5"/>
    </row>
    <row r="467" spans="1:6" ht="38.25">
      <c r="A467" s="10" t="s">
        <v>18</v>
      </c>
      <c r="B467" s="1" t="s">
        <v>182</v>
      </c>
      <c r="C467" s="2" t="s">
        <v>24</v>
      </c>
      <c r="D467" s="5">
        <v>281.47000000000003</v>
      </c>
      <c r="E467" s="5">
        <v>0</v>
      </c>
      <c r="F467" s="5">
        <f>D467*E467</f>
        <v>0</v>
      </c>
    </row>
    <row r="468" spans="1:6">
      <c r="A468" s="10"/>
      <c r="B468" s="1"/>
      <c r="D468" s="5"/>
      <c r="E468" s="5"/>
      <c r="F468" s="5"/>
    </row>
    <row r="469" spans="1:6">
      <c r="A469" s="10"/>
      <c r="B469" s="1"/>
      <c r="D469" s="66"/>
      <c r="E469" s="5"/>
      <c r="F469" s="5"/>
    </row>
    <row r="470" spans="1:6">
      <c r="A470" s="10"/>
      <c r="B470" s="1"/>
      <c r="D470" s="66"/>
      <c r="E470" s="5"/>
      <c r="F470" s="5"/>
    </row>
    <row r="471" spans="1:6">
      <c r="A471" s="10" t="s">
        <v>50</v>
      </c>
      <c r="B471" s="1"/>
      <c r="D471" s="66"/>
      <c r="E471" s="5"/>
      <c r="F471" s="5"/>
    </row>
    <row r="472" spans="1:6">
      <c r="A472" s="10"/>
      <c r="B472" s="1"/>
      <c r="D472" s="66"/>
      <c r="E472" s="5"/>
      <c r="F472" s="5"/>
    </row>
    <row r="473" spans="1:6" ht="63.75">
      <c r="A473" s="10" t="s">
        <v>9</v>
      </c>
      <c r="B473" s="1" t="s">
        <v>108</v>
      </c>
      <c r="C473" s="2" t="s">
        <v>5</v>
      </c>
      <c r="D473" s="5">
        <v>58.32</v>
      </c>
      <c r="E473" s="5">
        <v>0</v>
      </c>
      <c r="F473" s="5">
        <f>D473*E473</f>
        <v>0</v>
      </c>
    </row>
    <row r="474" spans="1:6">
      <c r="A474" s="10"/>
      <c r="B474" s="1"/>
      <c r="D474" s="5"/>
      <c r="E474" s="5"/>
      <c r="F474" s="5"/>
    </row>
    <row r="475" spans="1:6">
      <c r="A475" s="10"/>
      <c r="B475" s="1"/>
      <c r="D475" s="5"/>
      <c r="E475" s="5"/>
      <c r="F475" s="5"/>
    </row>
    <row r="476" spans="1:6" ht="63.75">
      <c r="A476" s="10" t="s">
        <v>10</v>
      </c>
      <c r="B476" s="1" t="s">
        <v>110</v>
      </c>
      <c r="C476" s="2" t="s">
        <v>5</v>
      </c>
      <c r="D476" s="5">
        <v>63.89</v>
      </c>
      <c r="E476" s="5">
        <v>0</v>
      </c>
      <c r="F476" s="5">
        <f>D476*E476</f>
        <v>0</v>
      </c>
    </row>
    <row r="477" spans="1:6">
      <c r="A477" s="10"/>
      <c r="B477" s="1"/>
      <c r="D477" s="5"/>
      <c r="E477" s="5"/>
      <c r="F477" s="5"/>
    </row>
    <row r="478" spans="1:6">
      <c r="A478" s="10"/>
      <c r="B478" s="1"/>
      <c r="D478" s="5"/>
      <c r="E478" s="5"/>
      <c r="F478" s="5"/>
    </row>
    <row r="479" spans="1:6" ht="63.75">
      <c r="A479" s="10" t="s">
        <v>11</v>
      </c>
      <c r="B479" s="1" t="s">
        <v>109</v>
      </c>
      <c r="C479" s="2" t="s">
        <v>5</v>
      </c>
      <c r="D479" s="5">
        <v>68.2</v>
      </c>
      <c r="E479" s="5">
        <v>0</v>
      </c>
      <c r="F479" s="5">
        <f>D479*E479</f>
        <v>0</v>
      </c>
    </row>
    <row r="480" spans="1:6">
      <c r="A480" s="10"/>
      <c r="B480" s="1"/>
      <c r="D480" s="66"/>
      <c r="E480" s="5"/>
      <c r="F480" s="5"/>
    </row>
    <row r="481" spans="1:6">
      <c r="A481" s="10"/>
      <c r="B481" s="1"/>
      <c r="D481" s="66"/>
      <c r="E481" s="5"/>
      <c r="F481" s="5"/>
    </row>
    <row r="482" spans="1:6">
      <c r="A482" s="10"/>
      <c r="B482" s="1"/>
      <c r="D482" s="66"/>
      <c r="E482" s="5"/>
      <c r="F482" s="5"/>
    </row>
    <row r="483" spans="1:6">
      <c r="A483" s="10" t="s">
        <v>49</v>
      </c>
      <c r="B483" s="1"/>
      <c r="D483" s="66"/>
      <c r="E483" s="5"/>
      <c r="F483" s="5"/>
    </row>
    <row r="484" spans="1:6">
      <c r="A484" s="10"/>
      <c r="B484" s="1"/>
      <c r="D484" s="66"/>
      <c r="E484" s="5"/>
      <c r="F484" s="5"/>
    </row>
    <row r="485" spans="1:6" ht="38.25">
      <c r="A485" s="10" t="s">
        <v>9</v>
      </c>
      <c r="B485" s="1" t="s">
        <v>111</v>
      </c>
      <c r="C485" s="2" t="s">
        <v>5</v>
      </c>
      <c r="D485" s="5">
        <v>20</v>
      </c>
      <c r="E485" s="5">
        <v>0</v>
      </c>
      <c r="F485" s="5">
        <f>D485*E485</f>
        <v>0</v>
      </c>
    </row>
    <row r="486" spans="1:6">
      <c r="A486" s="10"/>
      <c r="B486" s="1"/>
      <c r="D486" s="5"/>
      <c r="E486" s="5"/>
      <c r="F486" s="5"/>
    </row>
    <row r="487" spans="1:6">
      <c r="A487" s="10"/>
      <c r="B487" s="1"/>
      <c r="D487" s="5"/>
      <c r="E487" s="5"/>
      <c r="F487" s="5"/>
    </row>
    <row r="488" spans="1:6" ht="63.75">
      <c r="A488" s="10" t="s">
        <v>10</v>
      </c>
      <c r="B488" s="1" t="s">
        <v>112</v>
      </c>
      <c r="C488" s="2" t="s">
        <v>17</v>
      </c>
      <c r="D488" s="5">
        <v>1</v>
      </c>
      <c r="E488" s="5">
        <v>0</v>
      </c>
      <c r="F488" s="5">
        <f>D488*E488</f>
        <v>0</v>
      </c>
    </row>
    <row r="489" spans="1:6">
      <c r="A489" s="10"/>
      <c r="B489" s="1"/>
      <c r="D489" s="66"/>
      <c r="E489" s="5"/>
      <c r="F489" s="5"/>
    </row>
    <row r="490" spans="1:6">
      <c r="A490" s="10"/>
      <c r="B490" s="1"/>
      <c r="D490" s="5"/>
      <c r="E490" s="5"/>
      <c r="F490" s="5"/>
    </row>
    <row r="491" spans="1:6" ht="38.25">
      <c r="A491" s="11" t="s">
        <v>10</v>
      </c>
      <c r="B491" s="6" t="s">
        <v>114</v>
      </c>
      <c r="C491" s="7"/>
      <c r="D491" s="8"/>
      <c r="E491" s="15"/>
      <c r="F491" s="8">
        <f>SUM(F379:F490)*0.03</f>
        <v>0</v>
      </c>
    </row>
    <row r="492" spans="1:6" ht="13.5" thickBot="1">
      <c r="A492" s="22" t="s">
        <v>113</v>
      </c>
      <c r="B492" s="1"/>
      <c r="D492" s="5"/>
      <c r="E492" s="57" t="s">
        <v>43</v>
      </c>
      <c r="F492" s="56">
        <f>SUM(F379:F490)*1.03</f>
        <v>0</v>
      </c>
    </row>
    <row r="493" spans="1:6" ht="13.5" thickTop="1">
      <c r="A493" s="22"/>
      <c r="B493" s="1"/>
      <c r="D493" s="5"/>
      <c r="E493" s="25"/>
      <c r="F493" s="61"/>
    </row>
    <row r="494" spans="1:6">
      <c r="A494" s="22"/>
      <c r="B494" s="1"/>
      <c r="D494" s="5"/>
      <c r="E494" s="25"/>
      <c r="F494" s="61"/>
    </row>
    <row r="495" spans="1:6">
      <c r="A495" s="22"/>
      <c r="B495" s="1"/>
      <c r="D495" s="5"/>
      <c r="E495" s="25"/>
      <c r="F495" s="61"/>
    </row>
    <row r="496" spans="1:6">
      <c r="A496" s="22"/>
      <c r="B496" s="1"/>
      <c r="D496" s="5"/>
      <c r="E496" s="25"/>
      <c r="F496" s="61"/>
    </row>
    <row r="497" spans="1:6">
      <c r="A497" s="22"/>
      <c r="B497" s="1"/>
      <c r="D497" s="5"/>
      <c r="E497" s="25"/>
      <c r="F497" s="61"/>
    </row>
    <row r="498" spans="1:6">
      <c r="A498" s="22"/>
      <c r="B498" s="1"/>
      <c r="D498" s="5"/>
      <c r="E498" s="25"/>
      <c r="F498" s="61"/>
    </row>
    <row r="499" spans="1:6">
      <c r="A499" s="22"/>
      <c r="B499" s="1"/>
      <c r="D499" s="5"/>
      <c r="E499" s="25"/>
      <c r="F499" s="61"/>
    </row>
    <row r="500" spans="1:6">
      <c r="A500" s="22"/>
      <c r="B500" s="1"/>
      <c r="D500" s="5"/>
      <c r="E500" s="25"/>
      <c r="F500" s="61"/>
    </row>
    <row r="501" spans="1:6">
      <c r="A501" s="22"/>
      <c r="B501" s="1"/>
      <c r="D501" s="5"/>
      <c r="E501" s="25"/>
      <c r="F501" s="61"/>
    </row>
    <row r="502" spans="1:6">
      <c r="A502" s="22"/>
      <c r="B502" s="1"/>
      <c r="D502" s="5"/>
      <c r="E502" s="25"/>
      <c r="F502" s="61"/>
    </row>
    <row r="503" spans="1:6">
      <c r="A503" s="22"/>
      <c r="B503" s="1"/>
      <c r="D503" s="5"/>
      <c r="E503" s="25"/>
      <c r="F503" s="61"/>
    </row>
    <row r="504" spans="1:6">
      <c r="A504" s="22"/>
      <c r="B504" s="1"/>
      <c r="D504" s="5"/>
      <c r="E504" s="25"/>
      <c r="F504" s="61"/>
    </row>
    <row r="505" spans="1:6">
      <c r="A505" s="22"/>
      <c r="B505" s="1"/>
      <c r="D505" s="5"/>
      <c r="E505" s="25"/>
      <c r="F505" s="61"/>
    </row>
    <row r="506" spans="1:6">
      <c r="A506" s="22"/>
      <c r="B506" s="1"/>
      <c r="D506" s="5"/>
      <c r="E506" s="25"/>
      <c r="F506" s="61"/>
    </row>
    <row r="507" spans="1:6">
      <c r="A507" s="22"/>
      <c r="B507" s="1"/>
      <c r="D507" s="5"/>
      <c r="E507" s="25"/>
      <c r="F507" s="61"/>
    </row>
    <row r="508" spans="1:6">
      <c r="A508" s="22"/>
      <c r="B508" s="1"/>
      <c r="D508" s="5"/>
      <c r="E508" s="25"/>
      <c r="F508" s="61"/>
    </row>
    <row r="509" spans="1:6">
      <c r="A509" s="22"/>
      <c r="B509" s="1"/>
      <c r="D509" s="5"/>
      <c r="E509" s="25"/>
      <c r="F509" s="61"/>
    </row>
    <row r="510" spans="1:6">
      <c r="A510" s="22"/>
      <c r="B510" s="1"/>
      <c r="D510" s="5"/>
      <c r="E510" s="25"/>
      <c r="F510" s="61"/>
    </row>
    <row r="511" spans="1:6">
      <c r="A511" s="22"/>
      <c r="B511" s="1"/>
      <c r="D511" s="5"/>
      <c r="E511" s="25"/>
      <c r="F511" s="61"/>
    </row>
    <row r="512" spans="1:6">
      <c r="A512" s="22"/>
      <c r="B512" s="1"/>
      <c r="D512" s="5"/>
      <c r="E512" s="25"/>
      <c r="F512" s="61"/>
    </row>
    <row r="513" spans="1:6">
      <c r="A513" s="22"/>
      <c r="B513" s="1"/>
      <c r="D513" s="5"/>
      <c r="E513" s="25"/>
      <c r="F513" s="61"/>
    </row>
    <row r="514" spans="1:6">
      <c r="A514" s="22"/>
      <c r="B514" s="1"/>
      <c r="D514" s="5"/>
      <c r="E514" s="25"/>
      <c r="F514" s="61"/>
    </row>
    <row r="515" spans="1:6">
      <c r="A515" s="22"/>
      <c r="B515" s="1"/>
      <c r="D515" s="5"/>
      <c r="E515" s="25"/>
      <c r="F515" s="61"/>
    </row>
    <row r="516" spans="1:6">
      <c r="A516" s="22"/>
      <c r="B516" s="1"/>
      <c r="D516" s="5"/>
      <c r="E516" s="25"/>
      <c r="F516" s="61"/>
    </row>
    <row r="517" spans="1:6">
      <c r="A517" s="22"/>
      <c r="B517" s="1"/>
      <c r="D517" s="5"/>
      <c r="E517" s="25"/>
      <c r="F517" s="61"/>
    </row>
    <row r="518" spans="1:6">
      <c r="A518" s="22"/>
      <c r="B518" s="1"/>
      <c r="D518" s="5"/>
      <c r="E518" s="25"/>
      <c r="F518" s="61"/>
    </row>
    <row r="519" spans="1:6">
      <c r="A519" s="22"/>
      <c r="B519" s="1"/>
      <c r="D519" s="5"/>
      <c r="E519" s="25"/>
      <c r="F519" s="61"/>
    </row>
    <row r="520" spans="1:6">
      <c r="A520" s="22"/>
      <c r="B520" s="1"/>
      <c r="D520" s="5"/>
      <c r="E520" s="25"/>
      <c r="F520" s="61"/>
    </row>
    <row r="521" spans="1:6">
      <c r="A521" s="22"/>
      <c r="B521" s="1"/>
      <c r="D521" s="5"/>
      <c r="E521" s="25"/>
      <c r="F521" s="61"/>
    </row>
    <row r="522" spans="1:6">
      <c r="A522" s="22"/>
      <c r="B522" s="1"/>
      <c r="D522" s="5"/>
      <c r="E522" s="25"/>
      <c r="F522" s="61"/>
    </row>
    <row r="523" spans="1:6">
      <c r="A523" s="22"/>
      <c r="B523" s="1"/>
      <c r="D523" s="5"/>
      <c r="E523" s="25"/>
      <c r="F523" s="61"/>
    </row>
    <row r="524" spans="1:6">
      <c r="A524" s="22"/>
      <c r="B524" s="1"/>
      <c r="D524" s="5"/>
      <c r="E524" s="25"/>
      <c r="F524" s="61"/>
    </row>
    <row r="525" spans="1:6">
      <c r="A525" s="22"/>
      <c r="B525" s="1"/>
      <c r="D525" s="5"/>
      <c r="E525" s="25"/>
      <c r="F525" s="61"/>
    </row>
    <row r="526" spans="1:6">
      <c r="A526" s="22"/>
      <c r="B526" s="1"/>
      <c r="D526" s="5"/>
      <c r="E526" s="25"/>
      <c r="F526" s="61"/>
    </row>
    <row r="527" spans="1:6">
      <c r="A527" s="22"/>
      <c r="B527" s="1"/>
      <c r="D527" s="5"/>
      <c r="E527" s="25"/>
      <c r="F527" s="61"/>
    </row>
    <row r="528" spans="1:6">
      <c r="A528" s="22"/>
      <c r="B528" s="1"/>
      <c r="D528" s="5"/>
      <c r="E528" s="25"/>
      <c r="F528" s="61"/>
    </row>
    <row r="529" spans="1:6">
      <c r="A529" s="22"/>
      <c r="B529" s="1"/>
      <c r="D529" s="5"/>
      <c r="E529" s="25"/>
      <c r="F529" s="61"/>
    </row>
    <row r="530" spans="1:6">
      <c r="A530" s="22"/>
      <c r="B530" s="1"/>
      <c r="D530" s="5"/>
      <c r="E530" s="25"/>
      <c r="F530" s="61"/>
    </row>
    <row r="531" spans="1:6">
      <c r="A531" s="22"/>
      <c r="B531" s="1"/>
      <c r="D531" s="5"/>
      <c r="E531" s="25"/>
      <c r="F531" s="61"/>
    </row>
    <row r="532" spans="1:6">
      <c r="A532" s="22"/>
      <c r="B532" s="1"/>
      <c r="D532" s="5"/>
      <c r="E532" s="25"/>
      <c r="F532" s="61"/>
    </row>
    <row r="533" spans="1:6">
      <c r="A533" s="22"/>
      <c r="B533" s="1"/>
      <c r="D533" s="5"/>
      <c r="E533" s="25"/>
      <c r="F533" s="61"/>
    </row>
    <row r="534" spans="1:6">
      <c r="A534" s="22"/>
      <c r="B534" s="1"/>
      <c r="D534" s="5"/>
      <c r="E534" s="25"/>
      <c r="F534" s="61"/>
    </row>
    <row r="535" spans="1:6">
      <c r="A535" s="22"/>
      <c r="B535" s="1"/>
      <c r="D535" s="5"/>
      <c r="E535" s="25"/>
      <c r="F535" s="61"/>
    </row>
    <row r="536" spans="1:6">
      <c r="A536" s="22"/>
      <c r="B536" s="1"/>
      <c r="D536" s="5"/>
      <c r="E536" s="25"/>
      <c r="F536" s="61"/>
    </row>
    <row r="537" spans="1:6">
      <c r="A537" s="22"/>
      <c r="B537" s="1"/>
      <c r="D537" s="5"/>
      <c r="E537" s="25"/>
      <c r="F537" s="61"/>
    </row>
    <row r="538" spans="1:6">
      <c r="A538" s="70"/>
      <c r="B538" s="71"/>
      <c r="C538" s="69"/>
      <c r="D538" s="62"/>
      <c r="E538" s="62"/>
      <c r="F538" s="72"/>
    </row>
    <row r="539" spans="1:6" ht="23.25">
      <c r="A539" s="32" t="s">
        <v>86</v>
      </c>
      <c r="B539" s="1"/>
      <c r="D539" s="5"/>
      <c r="E539" s="25"/>
      <c r="F539" s="23"/>
    </row>
    <row r="540" spans="1:6">
      <c r="A540" s="22"/>
      <c r="B540" s="1"/>
      <c r="D540" s="5"/>
      <c r="E540" s="25"/>
      <c r="F540" s="23"/>
    </row>
    <row r="541" spans="1:6" ht="51">
      <c r="A541" s="10" t="s">
        <v>9</v>
      </c>
      <c r="B541" s="1" t="s">
        <v>115</v>
      </c>
      <c r="C541" s="2" t="s">
        <v>5</v>
      </c>
      <c r="D541" s="5">
        <v>120.82</v>
      </c>
      <c r="E541" s="5">
        <v>0</v>
      </c>
      <c r="F541" s="5">
        <f>D541*E541</f>
        <v>0</v>
      </c>
    </row>
    <row r="542" spans="1:6">
      <c r="A542" s="10"/>
      <c r="B542" s="1"/>
      <c r="D542" s="5"/>
      <c r="E542" s="5"/>
      <c r="F542" s="5"/>
    </row>
    <row r="543" spans="1:6">
      <c r="A543" s="10"/>
      <c r="B543" s="1"/>
      <c r="D543" s="5"/>
      <c r="E543" s="5"/>
      <c r="F543" s="5"/>
    </row>
    <row r="544" spans="1:6" ht="51">
      <c r="A544" s="10" t="s">
        <v>10</v>
      </c>
      <c r="B544" s="1" t="s">
        <v>176</v>
      </c>
      <c r="C544" s="2" t="s">
        <v>5</v>
      </c>
      <c r="D544" s="5">
        <v>120.82</v>
      </c>
      <c r="E544" s="5">
        <v>0</v>
      </c>
      <c r="F544" s="5">
        <f>D544*E544</f>
        <v>0</v>
      </c>
    </row>
    <row r="545" spans="1:6">
      <c r="A545" s="10"/>
      <c r="B545" s="1"/>
      <c r="D545" s="5"/>
      <c r="E545" s="5"/>
      <c r="F545" s="5"/>
    </row>
    <row r="546" spans="1:6">
      <c r="A546" s="10"/>
      <c r="B546" s="1"/>
      <c r="D546" s="5"/>
      <c r="E546" s="5"/>
      <c r="F546" s="5"/>
    </row>
    <row r="547" spans="1:6" ht="38.25">
      <c r="A547" s="10" t="s">
        <v>11</v>
      </c>
      <c r="B547" s="1" t="s">
        <v>116</v>
      </c>
      <c r="C547" s="2" t="s">
        <v>5</v>
      </c>
      <c r="D547" s="5">
        <v>6</v>
      </c>
      <c r="E547" s="5">
        <v>0</v>
      </c>
      <c r="F547" s="5">
        <f>D547*E547</f>
        <v>0</v>
      </c>
    </row>
    <row r="548" spans="1:6">
      <c r="A548" s="73"/>
      <c r="B548" s="74"/>
      <c r="C548" s="75"/>
      <c r="D548" s="76"/>
      <c r="E548" s="62"/>
      <c r="F548" s="77"/>
    </row>
    <row r="549" spans="1:6">
      <c r="A549" s="73"/>
      <c r="B549" s="74"/>
      <c r="C549" s="75"/>
      <c r="D549" s="76"/>
      <c r="E549" s="62"/>
      <c r="F549" s="77"/>
    </row>
    <row r="550" spans="1:6" ht="63.75">
      <c r="A550" s="73" t="s">
        <v>14</v>
      </c>
      <c r="B550" s="74" t="s">
        <v>117</v>
      </c>
      <c r="C550" s="75" t="s">
        <v>5</v>
      </c>
      <c r="D550" s="76">
        <v>212.8</v>
      </c>
      <c r="E550" s="62"/>
      <c r="F550" s="5"/>
    </row>
    <row r="551" spans="1:6">
      <c r="A551" s="73" t="s">
        <v>31</v>
      </c>
      <c r="B551" s="74" t="s">
        <v>40</v>
      </c>
      <c r="C551" s="75" t="s">
        <v>5</v>
      </c>
      <c r="D551" s="5">
        <f>+D550*0.97</f>
        <v>206.416</v>
      </c>
      <c r="E551" s="5">
        <v>0</v>
      </c>
      <c r="F551" s="5">
        <f>D551*E551</f>
        <v>0</v>
      </c>
    </row>
    <row r="552" spans="1:6">
      <c r="A552" s="73" t="s">
        <v>32</v>
      </c>
      <c r="B552" s="74" t="s">
        <v>41</v>
      </c>
      <c r="C552" s="75" t="s">
        <v>5</v>
      </c>
      <c r="D552" s="5">
        <f>+D550*0.03</f>
        <v>6.3840000000000003</v>
      </c>
      <c r="E552" s="5">
        <v>0</v>
      </c>
      <c r="F552" s="5">
        <f>D552*E552</f>
        <v>0</v>
      </c>
    </row>
    <row r="553" spans="1:6">
      <c r="A553" s="73"/>
      <c r="B553" s="74"/>
      <c r="C553" s="75"/>
      <c r="D553" s="76"/>
      <c r="E553" s="62"/>
      <c r="F553" s="78"/>
    </row>
    <row r="554" spans="1:6">
      <c r="A554" s="73"/>
      <c r="B554" s="74"/>
      <c r="C554" s="75"/>
      <c r="D554" s="76"/>
      <c r="E554" s="62"/>
      <c r="F554" s="78"/>
    </row>
    <row r="555" spans="1:6" ht="63.75">
      <c r="A555" s="73" t="s">
        <v>15</v>
      </c>
      <c r="B555" s="74" t="s">
        <v>118</v>
      </c>
      <c r="C555" s="75" t="s">
        <v>5</v>
      </c>
      <c r="D555" s="76">
        <v>70.900000000000006</v>
      </c>
      <c r="E555" s="62">
        <v>0</v>
      </c>
      <c r="F555" s="5">
        <f>D555*E555</f>
        <v>0</v>
      </c>
    </row>
    <row r="556" spans="1:6">
      <c r="A556" s="73"/>
      <c r="B556" s="74"/>
      <c r="C556" s="75"/>
      <c r="D556" s="76"/>
      <c r="E556" s="62"/>
      <c r="F556" s="5"/>
    </row>
    <row r="557" spans="1:6">
      <c r="A557" s="73"/>
      <c r="B557" s="74"/>
      <c r="C557" s="75"/>
      <c r="D557" s="76"/>
      <c r="E557" s="62"/>
      <c r="F557" s="5"/>
    </row>
    <row r="558" spans="1:6" ht="102">
      <c r="A558" s="73" t="s">
        <v>35</v>
      </c>
      <c r="B558" s="74" t="s">
        <v>183</v>
      </c>
      <c r="C558" s="75" t="s">
        <v>5</v>
      </c>
      <c r="D558" s="76">
        <v>133.28</v>
      </c>
      <c r="E558" s="62">
        <v>0</v>
      </c>
      <c r="F558" s="5">
        <f>D558*E558</f>
        <v>0</v>
      </c>
    </row>
    <row r="559" spans="1:6">
      <c r="A559" s="73"/>
      <c r="B559" s="74"/>
      <c r="C559" s="75"/>
      <c r="D559" s="76"/>
      <c r="E559" s="62"/>
      <c r="F559" s="78"/>
    </row>
    <row r="560" spans="1:6">
      <c r="A560" s="73"/>
      <c r="B560" s="74"/>
      <c r="C560" s="75"/>
      <c r="D560" s="76"/>
      <c r="E560" s="62"/>
      <c r="F560" s="78"/>
    </row>
    <row r="561" spans="1:6" ht="63.75">
      <c r="A561" s="73" t="s">
        <v>16</v>
      </c>
      <c r="B561" s="74" t="s">
        <v>119</v>
      </c>
      <c r="C561" s="75" t="s">
        <v>5</v>
      </c>
      <c r="D561" s="76">
        <v>6</v>
      </c>
      <c r="E561" s="62">
        <v>0</v>
      </c>
      <c r="F561" s="5">
        <f>D561*E561</f>
        <v>0</v>
      </c>
    </row>
    <row r="562" spans="1:6">
      <c r="A562" s="73"/>
      <c r="B562" s="74"/>
      <c r="C562" s="75"/>
      <c r="D562" s="76"/>
      <c r="E562" s="62"/>
      <c r="F562" s="78"/>
    </row>
    <row r="563" spans="1:6">
      <c r="A563" s="73"/>
      <c r="B563" s="74"/>
      <c r="C563" s="75"/>
      <c r="D563" s="76"/>
      <c r="E563" s="62"/>
      <c r="F563" s="78"/>
    </row>
    <row r="564" spans="1:6" ht="63.75">
      <c r="A564" s="73" t="s">
        <v>18</v>
      </c>
      <c r="B564" s="74" t="s">
        <v>120</v>
      </c>
      <c r="C564" s="75" t="s">
        <v>5</v>
      </c>
      <c r="D564" s="76">
        <v>120.82</v>
      </c>
      <c r="E564" s="62">
        <v>0</v>
      </c>
      <c r="F564" s="5">
        <f>D564*E564</f>
        <v>0</v>
      </c>
    </row>
    <row r="565" spans="1:6">
      <c r="A565" s="73"/>
      <c r="B565" s="74"/>
      <c r="C565" s="75"/>
      <c r="D565" s="76"/>
      <c r="E565" s="62"/>
      <c r="F565" s="5"/>
    </row>
    <row r="566" spans="1:6">
      <c r="A566" s="10"/>
      <c r="B566" s="1"/>
      <c r="D566" s="5"/>
      <c r="E566" s="5"/>
      <c r="F566" s="5"/>
    </row>
    <row r="567" spans="1:6" ht="76.5">
      <c r="A567" s="73" t="s">
        <v>19</v>
      </c>
      <c r="B567" s="74" t="s">
        <v>184</v>
      </c>
      <c r="C567" s="75" t="s">
        <v>5</v>
      </c>
      <c r="D567" s="76">
        <v>267.7</v>
      </c>
      <c r="E567" s="62">
        <v>0</v>
      </c>
      <c r="F567" s="5">
        <f>D567*E567</f>
        <v>0</v>
      </c>
    </row>
    <row r="568" spans="1:6">
      <c r="A568" s="73"/>
      <c r="B568" s="74"/>
      <c r="C568" s="75"/>
      <c r="D568" s="76"/>
      <c r="E568" s="62"/>
      <c r="F568" s="5"/>
    </row>
    <row r="569" spans="1:6">
      <c r="A569" s="73"/>
      <c r="B569" s="74"/>
      <c r="C569" s="75"/>
      <c r="D569" s="76"/>
      <c r="E569" s="62"/>
      <c r="F569" s="5"/>
    </row>
    <row r="570" spans="1:6" ht="38.25">
      <c r="A570" s="11" t="s">
        <v>21</v>
      </c>
      <c r="B570" s="6" t="s">
        <v>111</v>
      </c>
      <c r="C570" s="7" t="s">
        <v>5</v>
      </c>
      <c r="D570" s="8">
        <v>15</v>
      </c>
      <c r="E570" s="8">
        <v>0</v>
      </c>
      <c r="F570" s="8">
        <f>D570*E570</f>
        <v>0</v>
      </c>
    </row>
    <row r="571" spans="1:6">
      <c r="A571"/>
      <c r="B571" t="s">
        <v>121</v>
      </c>
      <c r="C571"/>
      <c r="D571" s="63"/>
      <c r="E571" s="62"/>
      <c r="F571" s="64">
        <f>SUM(F541:F570)</f>
        <v>0</v>
      </c>
    </row>
  </sheetData>
  <mergeCells count="12">
    <mergeCell ref="A1:F1"/>
    <mergeCell ref="A12:F12"/>
    <mergeCell ref="A19:F19"/>
    <mergeCell ref="A13:F13"/>
    <mergeCell ref="B14:D14"/>
    <mergeCell ref="B16:D16"/>
    <mergeCell ref="E39:F39"/>
    <mergeCell ref="E28:F28"/>
    <mergeCell ref="E38:F38"/>
    <mergeCell ref="E37:F37"/>
    <mergeCell ref="E31:F31"/>
    <mergeCell ref="E34:F34"/>
  </mergeCells>
  <phoneticPr fontId="0" type="noConversion"/>
  <pageMargins left="0.98425196850393704" right="0.39370078740157483" top="1.299212598425197" bottom="0.94488188976377963" header="0" footer="0.6692913385826772"/>
  <pageSetup paperSize="9" scale="88" firstPageNumber="0" orientation="portrait" useFirstPageNumber="1" r:id="rId1"/>
  <headerFooter alignWithMargins="0">
    <oddFooter>&amp;CStran 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Rekapitulacija</vt:lpstr>
      <vt:lpstr>predračun</vt:lpstr>
      <vt:lpstr>predračun!Print_Area</vt:lpstr>
      <vt:lpstr>Rekapitulacija!Print_Area</vt:lpstr>
    </vt:vector>
  </TitlesOfParts>
  <Company>Obnova Kočevje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Jamal</dc:creator>
  <cp:lastModifiedBy>Martina Magajna</cp:lastModifiedBy>
  <cp:lastPrinted>2026-07-03T05:05:53Z</cp:lastPrinted>
  <dcterms:created xsi:type="dcterms:W3CDTF">2000-09-19T13:07:17Z</dcterms:created>
  <dcterms:modified xsi:type="dcterms:W3CDTF">2026-08-05T16:34:09Z</dcterms:modified>
</cp:coreProperties>
</file>